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40F4D67D-D89F-4101-AC21-38738D158BFC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J36" i="25" s="1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37" i="24"/>
  <c r="F36" i="24"/>
  <c r="J36" i="24" s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Q4" i="22"/>
  <c r="Q3" i="22"/>
  <c r="N1" i="19"/>
  <c r="N1" i="20"/>
  <c r="J37" i="25" l="1"/>
  <c r="L36" i="25" s="1"/>
  <c r="J37" i="24"/>
  <c r="L36" i="24" s="1"/>
  <c r="N1" i="21"/>
  <c r="Q6" i="21"/>
  <c r="Q5" i="21"/>
  <c r="Q4" i="21"/>
  <c r="Q3" i="21"/>
  <c r="AC2" i="21"/>
  <c r="Q6" i="20"/>
  <c r="Q5" i="20"/>
  <c r="Q4" i="20"/>
  <c r="Q3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3" l="1"/>
  <c r="J36" i="23" s="1"/>
  <c r="J37" i="23" s="1"/>
  <c r="F37" i="22"/>
  <c r="J36" i="22" s="1"/>
  <c r="J37" i="22" s="1"/>
  <c r="F37" i="21"/>
  <c r="J36" i="21" s="1"/>
  <c r="Q6" i="19"/>
  <c r="Q5" i="19"/>
  <c r="Q4" i="19"/>
  <c r="Q3" i="19"/>
  <c r="N1" i="18"/>
  <c r="L36" i="23" l="1"/>
  <c r="L36" i="22"/>
  <c r="J37" i="21"/>
  <c r="L36" i="21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4" i="18"/>
  <c r="Q13" i="18"/>
  <c r="Q12" i="18"/>
  <c r="Q11" i="18"/>
  <c r="Q10" i="18"/>
  <c r="Q8" i="18"/>
  <c r="Q7" i="18"/>
  <c r="Q6" i="18"/>
  <c r="Q5" i="18"/>
  <c r="Q4" i="18"/>
  <c r="Q3" i="18"/>
  <c r="F37" i="20" l="1"/>
  <c r="J36" i="20" s="1"/>
  <c r="J37" i="17"/>
  <c r="J36" i="17"/>
  <c r="L36" i="17" s="1"/>
  <c r="N36" i="17" s="1"/>
  <c r="N34" i="17"/>
  <c r="J37" i="20" l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20" l="1"/>
  <c r="F37" i="19"/>
  <c r="J36" i="19" s="1"/>
  <c r="F37" i="18"/>
  <c r="J36" i="18" s="1"/>
  <c r="F37" i="17"/>
  <c r="J37" i="19" l="1"/>
  <c r="L36" i="19" s="1"/>
  <c r="J37" i="18"/>
  <c r="L37" i="18" s="1"/>
  <c r="J35" i="17"/>
  <c r="J39" i="17" s="1"/>
  <c r="N39" i="17" l="1"/>
  <c r="N41" i="17" s="1"/>
  <c r="J7" i="18"/>
  <c r="J35" i="18" s="1"/>
  <c r="J39" i="18" s="1"/>
  <c r="J7" i="19" l="1"/>
  <c r="J35" i="19" s="1"/>
  <c r="J39" i="19" s="1"/>
  <c r="J7" i="20" s="1"/>
  <c r="J35" i="20" s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M39" i="20"/>
</calcChain>
</file>

<file path=xl/sharedStrings.xml><?xml version="1.0" encoding="utf-8"?>
<sst xmlns="http://schemas.openxmlformats.org/spreadsheetml/2006/main" count="543" uniqueCount="102">
  <si>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</si>
  <si>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</si>
  <si>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</si>
  <si>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</si>
  <si>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</si>
  <si>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</si>
  <si>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</si>
  <si>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</si>
  <si>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</si>
  <si>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</si>
  <si>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</si>
  <si>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</si>
  <si>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</si>
  <si>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</si>
  <si>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</si>
  <si>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</si>
  <si>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</si>
  <si>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</si>
  <si>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</si>
  <si>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</si>
  <si>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</si>
  <si>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</si>
  <si>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</si>
  <si>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</si>
  <si>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</si>
  <si>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</si>
  <si>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</si>
  <si>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</si>
  <si>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</si>
  <si>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</si>
  <si>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</si>
  <si>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</si>
  <si>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</si>
  <si>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AVKAR TARIM GIDA HAYVANCILIK ET VE ET ÜRÜNLERİ</t>
  </si>
  <si>
    <t>AVANS</t>
  </si>
  <si>
    <t>GELEN ÇEK-2735367</t>
  </si>
  <si>
    <t>VERİLEN H.ÇEK-825552</t>
  </si>
  <si>
    <t>OCAK SÜTÜNE</t>
  </si>
  <si>
    <t>YM2</t>
  </si>
  <si>
    <t>Satış</t>
  </si>
  <si>
    <t>BEŞYEM FİLİZ BUZAĞI BAŞLANGIÇ YEMİ PELET</t>
  </si>
  <si>
    <t>AD</t>
  </si>
  <si>
    <t>Ekim Sütünden Kesilecek</t>
  </si>
  <si>
    <t>BEŞYEM LALE SÜT YEMİ PELET</t>
  </si>
  <si>
    <t>BEŞYEM ORKİDE BUZAĞI BÜYÜTME YEMİ PELET</t>
  </si>
  <si>
    <t>SERYEM ÖZEL FORMÜL SÜT YEMİ 44HP</t>
  </si>
  <si>
    <t>AK GIDA  ASİT (25 Kg)</t>
  </si>
  <si>
    <t>AK GIDA ALKALİ (25 kg)</t>
  </si>
  <si>
    <t>EKİM SÜTÜNE YAZILDI</t>
  </si>
  <si>
    <t>Kasım Sütünden Kesilecek</t>
  </si>
  <si>
    <t>GOLD MISIR FLAKE</t>
  </si>
  <si>
    <t>EREĞLİ YEM SÜT YEMİ</t>
  </si>
  <si>
    <t>SERYEM SOYA KÜSPESİ</t>
  </si>
  <si>
    <t>Beşyem Lale 60 Ad.</t>
  </si>
  <si>
    <t>Beşyem Orkide 10 Ad.</t>
  </si>
  <si>
    <t>Mısır Flake 35 Ad.</t>
  </si>
  <si>
    <t>Soya 30 Ad.</t>
  </si>
  <si>
    <t>Seryem Soya 10 Ad.</t>
  </si>
  <si>
    <t>KASIM SÜTÜNE YAZILDI</t>
  </si>
  <si>
    <t>GELEN ÇEK-2735367 İADE</t>
  </si>
  <si>
    <t>VERİLEN ÇEK Z.ÇEK-254422</t>
  </si>
  <si>
    <t>GELEN ÇEK 9836642</t>
  </si>
  <si>
    <t>GELEN ÇEK 8811497</t>
  </si>
  <si>
    <t xml:space="preserve">Z.ÇEK-254423 </t>
  </si>
  <si>
    <t>KASIM SÜTÜNE HATIR ÇEKİ YAZILDI</t>
  </si>
  <si>
    <t>SEÇKİN AVCI EKİM SONU BORÇ</t>
  </si>
  <si>
    <t>Z.EYYÜPAĞA</t>
  </si>
  <si>
    <t>SMART DORA KONSANTRE YEM</t>
  </si>
  <si>
    <t>ŞUBAT SÜTÜNDEN KESİLECEK</t>
  </si>
  <si>
    <t>SODYUM BİKARBONAT</t>
  </si>
  <si>
    <t>YEMCİ BEY BUZAĞI BÜYÜTME</t>
  </si>
  <si>
    <t>YEMCİ BEY SÜT 19 PRENSES YEMİ PELET</t>
  </si>
  <si>
    <t>OCAK SÜTÜNE YAZILAN</t>
  </si>
  <si>
    <t>D.EYYÜPAĞA</t>
  </si>
  <si>
    <t>Gönderilen Toplu Havale</t>
  </si>
  <si>
    <t>VAKIFBANK 158007314092405</t>
  </si>
  <si>
    <t>SÜT ÖDEMESİ</t>
  </si>
  <si>
    <t>EMM</t>
  </si>
  <si>
    <t>Toplu Alım Makbuzu</t>
  </si>
  <si>
    <t>HAKAN</t>
  </si>
  <si>
    <t>Alınan Alacak Çeki</t>
  </si>
  <si>
    <t>Alacak Çekleri</t>
  </si>
  <si>
    <t>Cari Virman</t>
  </si>
  <si>
    <t>SEÇGİN AVCI</t>
  </si>
  <si>
    <t>Verilen Borç Çeki</t>
  </si>
  <si>
    <t>SFF</t>
  </si>
  <si>
    <t>GENEL PARÇA ROTA</t>
  </si>
  <si>
    <t>EKİM FİYAT FARKI</t>
  </si>
  <si>
    <t>Karşılıksız Alacak Çeki</t>
  </si>
  <si>
    <t>HALK BANKASI 0887</t>
  </si>
  <si>
    <t>Al.Çek: 2025-HLK-2735367</t>
  </si>
  <si>
    <t>Soda 5 Ad.</t>
  </si>
  <si>
    <t>Buzağı Büyütme 10 Ad.</t>
  </si>
  <si>
    <t>Prenses Süt Yemi 20 Ad.</t>
  </si>
  <si>
    <t>ŞUBAT SÜTÜNE YAZILDI</t>
  </si>
  <si>
    <t>YMA</t>
  </si>
  <si>
    <t>Mart Sütünden Kesilecek</t>
  </si>
  <si>
    <t>Ak Gıda Asit 1 Ad.</t>
  </si>
  <si>
    <t>Ak Gıda Alkali 1 Ad.</t>
  </si>
  <si>
    <t>MART SÜTÜNE YAZILDI</t>
  </si>
  <si>
    <t>1 NİSAN SEÇGİN AVCI GEÇTİ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</si>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</sst>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auto="1"/>
      </top>
      <bottom/>
      <diagonal/>
    </border>
  </borders>
  <cellStyleXfs count="275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1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14" fontId="0" fillId="2" borderId="9" xfId="0" applyNumberFormat="1" applyFill="1" applyBorder="1"/>
    <xf numFmtId="43" fontId="0" fillId="2" borderId="9" xfId="210" applyFont="1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0" borderId="9" xfId="0" applyNumberFormat="1" applyBorder="1"/>
    <xf numFmtId="43" fontId="0" fillId="0" borderId="9" xfId="210" applyFont="1" applyBorder="1"/>
    <xf numFmtId="167" fontId="4" fillId="2" borderId="9" xfId="211" applyNumberFormat="1" applyFill="1" applyBorder="1" applyAlignment="1">
      <alignment horizontal="left"/>
    </xf>
    <xf numFmtId="168" fontId="4" fillId="2" borderId="9" xfId="211" applyNumberFormat="1" applyFill="1" applyBorder="1" applyAlignment="1">
      <alignment horizontal="right"/>
    </xf>
    <xf numFmtId="49" fontId="4" fillId="2" borderId="9" xfId="211" applyNumberFormat="1" applyFill="1" applyBorder="1" applyAlignment="1">
      <alignment horizontal="left"/>
    </xf>
    <xf numFmtId="3" fontId="4" fillId="2" borderId="9" xfId="211" applyNumberFormat="1" applyFill="1" applyBorder="1"/>
    <xf numFmtId="169" fontId="4" fillId="2" borderId="9" xfId="211" applyNumberFormat="1" applyFill="1" applyBorder="1" applyAlignment="1">
      <alignment horizontal="right"/>
    </xf>
    <xf numFmtId="4" fontId="4" fillId="2" borderId="9" xfId="211" applyNumberFormat="1" applyFill="1" applyBorder="1" applyAlignment="1">
      <alignment horizontal="right"/>
    </xf>
    <xf numFmtId="0" fontId="4" fillId="2" borderId="9" xfId="211" applyFill="1" applyBorder="1"/>
    <xf numFmtId="167" fontId="4" fillId="2" borderId="9" xfId="212" applyNumberFormat="1" applyFill="1" applyBorder="1" applyAlignment="1">
      <alignment horizontal="left"/>
    </xf>
    <xf numFmtId="168" fontId="4" fillId="2" borderId="9" xfId="212" applyNumberFormat="1" applyFill="1" applyBorder="1" applyAlignment="1">
      <alignment horizontal="right"/>
    </xf>
    <xf numFmtId="49" fontId="4" fillId="2" borderId="9" xfId="212" applyNumberFormat="1" applyFill="1" applyBorder="1" applyAlignment="1">
      <alignment horizontal="left"/>
    </xf>
    <xf numFmtId="3" fontId="4" fillId="2" borderId="9" xfId="212" applyNumberFormat="1" applyFill="1" applyBorder="1"/>
    <xf numFmtId="169" fontId="4" fillId="2" borderId="9" xfId="212" applyNumberFormat="1" applyFill="1" applyBorder="1" applyAlignment="1">
      <alignment horizontal="right"/>
    </xf>
    <xf numFmtId="4" fontId="4" fillId="2" borderId="9" xfId="212" applyNumberFormat="1" applyFill="1" applyBorder="1" applyAlignment="1">
      <alignment horizontal="right"/>
    </xf>
    <xf numFmtId="2" fontId="0" fillId="34" borderId="9" xfId="0" applyNumberFormat="1" applyFill="1" applyBorder="1"/>
    <xf numFmtId="167" fontId="4" fillId="0" borderId="9" xfId="213" applyNumberFormat="1" applyBorder="1" applyAlignment="1">
      <alignment horizontal="left"/>
    </xf>
    <xf numFmtId="4" fontId="4" fillId="0" borderId="9" xfId="213" applyNumberFormat="1" applyBorder="1" applyAlignment="1">
      <alignment horizontal="right"/>
    </xf>
    <xf numFmtId="167" fontId="4" fillId="0" borderId="9" xfId="214" applyNumberFormat="1" applyBorder="1" applyAlignment="1">
      <alignment horizontal="left"/>
    </xf>
    <xf numFmtId="4" fontId="4" fillId="0" borderId="9" xfId="214" applyNumberFormat="1" applyBorder="1" applyAlignment="1">
      <alignment horizontal="right"/>
    </xf>
    <xf numFmtId="167" fontId="4" fillId="2" borderId="9" xfId="213" applyNumberFormat="1" applyFill="1" applyBorder="1" applyAlignment="1">
      <alignment horizontal="left"/>
    </xf>
    <xf numFmtId="168" fontId="4" fillId="2" borderId="9" xfId="213" applyNumberFormat="1" applyFill="1" applyBorder="1" applyAlignment="1">
      <alignment horizontal="right"/>
    </xf>
    <xf numFmtId="49" fontId="4" fillId="2" borderId="9" xfId="213" applyNumberFormat="1" applyFill="1" applyBorder="1" applyAlignment="1">
      <alignment horizontal="left"/>
    </xf>
    <xf numFmtId="3" fontId="4" fillId="2" borderId="9" xfId="213" applyNumberFormat="1" applyFill="1" applyBorder="1"/>
    <xf numFmtId="169" fontId="4" fillId="2" borderId="9" xfId="213" applyNumberFormat="1" applyFill="1" applyBorder="1" applyAlignment="1">
      <alignment horizontal="right"/>
    </xf>
    <xf numFmtId="4" fontId="4" fillId="2" borderId="9" xfId="213" applyNumberFormat="1" applyFill="1" applyBorder="1" applyAlignment="1">
      <alignment horizontal="right"/>
    </xf>
    <xf numFmtId="0" fontId="4" fillId="2" borderId="9" xfId="213" applyFill="1" applyBorder="1"/>
    <xf numFmtId="164" fontId="4" fillId="2" borderId="9" xfId="213" applyNumberFormat="1" applyFill="1" applyBorder="1"/>
    <xf numFmtId="167" fontId="4" fillId="2" borderId="9" xfId="214" applyNumberFormat="1" applyFill="1" applyBorder="1" applyAlignment="1">
      <alignment horizontal="left"/>
    </xf>
    <xf numFmtId="168" fontId="4" fillId="2" borderId="9" xfId="214" applyNumberFormat="1" applyFill="1" applyBorder="1" applyAlignment="1">
      <alignment horizontal="right"/>
    </xf>
    <xf numFmtId="49" fontId="4" fillId="2" borderId="9" xfId="214" applyNumberFormat="1" applyFill="1" applyBorder="1" applyAlignment="1">
      <alignment horizontal="left"/>
    </xf>
    <xf numFmtId="3" fontId="4" fillId="2" borderId="9" xfId="214" applyNumberFormat="1" applyFill="1" applyBorder="1"/>
    <xf numFmtId="169" fontId="4" fillId="2" borderId="9" xfId="214" applyNumberFormat="1" applyFill="1" applyBorder="1" applyAlignment="1">
      <alignment horizontal="right"/>
    </xf>
    <xf numFmtId="4" fontId="4" fillId="2" borderId="9" xfId="214" applyNumberFormat="1" applyFill="1" applyBorder="1" applyAlignment="1">
      <alignment horizontal="right"/>
    </xf>
    <xf numFmtId="0" fontId="4" fillId="2" borderId="9" xfId="214" applyFill="1" applyBorder="1"/>
    <xf numFmtId="14" fontId="0" fillId="35" borderId="31" xfId="0" applyNumberFormat="1" applyFill="1" applyBorder="1"/>
    <xf numFmtId="14" fontId="0" fillId="35" borderId="32" xfId="0" applyNumberFormat="1" applyFill="1" applyBorder="1"/>
    <xf numFmtId="43" fontId="0" fillId="35" borderId="10" xfId="0" applyNumberFormat="1" applyFill="1" applyBorder="1"/>
    <xf numFmtId="3" fontId="3" fillId="0" borderId="9" xfId="215" applyNumberFormat="1" applyBorder="1"/>
    <xf numFmtId="4" fontId="3" fillId="0" borderId="9" xfId="215" applyNumberFormat="1" applyBorder="1" applyAlignment="1">
      <alignment horizontal="right"/>
    </xf>
    <xf numFmtId="0" fontId="3" fillId="0" borderId="9" xfId="215" applyBorder="1"/>
    <xf numFmtId="169" fontId="3" fillId="0" borderId="9" xfId="215" applyNumberFormat="1" applyBorder="1" applyAlignment="1">
      <alignment horizontal="right"/>
    </xf>
    <xf numFmtId="164" fontId="3" fillId="0" borderId="9" xfId="215" applyNumberFormat="1" applyBorder="1"/>
    <xf numFmtId="49" fontId="3" fillId="0" borderId="9" xfId="215" applyNumberFormat="1" applyBorder="1" applyAlignment="1">
      <alignment horizontal="left"/>
    </xf>
    <xf numFmtId="168" fontId="3" fillId="0" borderId="9" xfId="215" applyNumberFormat="1" applyBorder="1" applyAlignment="1">
      <alignment horizontal="right"/>
    </xf>
    <xf numFmtId="167" fontId="3" fillId="0" borderId="9" xfId="215" applyNumberFormat="1" applyBorder="1" applyAlignment="1">
      <alignment horizontal="left"/>
    </xf>
    <xf numFmtId="49" fontId="3" fillId="0" borderId="0" xfId="215" applyNumberFormat="1" applyAlignment="1">
      <alignment horizontal="left"/>
    </xf>
    <xf numFmtId="3" fontId="0" fillId="0" borderId="0" xfId="0" applyNumberFormat="1"/>
    <xf numFmtId="43" fontId="0" fillId="2" borderId="33" xfId="210" applyFont="1" applyFill="1" applyBorder="1"/>
    <xf numFmtId="0" fontId="2" fillId="0" borderId="0" xfId="235"/>
    <xf numFmtId="167" fontId="2" fillId="0" borderId="0" xfId="235" applyNumberFormat="1" applyAlignment="1">
      <alignment horizontal="left"/>
    </xf>
    <xf numFmtId="49" fontId="2" fillId="0" borderId="0" xfId="235" applyNumberFormat="1" applyAlignment="1">
      <alignment horizontal="left"/>
    </xf>
    <xf numFmtId="168" fontId="2" fillId="0" borderId="0" xfId="235" applyNumberFormat="1" applyAlignment="1">
      <alignment horizontal="right"/>
    </xf>
    <xf numFmtId="4" fontId="2" fillId="0" borderId="0" xfId="235" applyNumberFormat="1" applyAlignment="1">
      <alignment horizontal="right"/>
    </xf>
    <xf numFmtId="4" fontId="12" fillId="0" borderId="34" xfId="235" applyNumberFormat="1" applyFont="1" applyBorder="1" applyAlignment="1">
      <alignment horizontal="right"/>
    </xf>
    <xf numFmtId="4" fontId="2" fillId="2" borderId="0" xfId="235" applyNumberFormat="1" applyFill="1" applyAlignment="1">
      <alignment horizontal="right"/>
    </xf>
    <xf numFmtId="167" fontId="3" fillId="2" borderId="9" xfId="215" applyNumberFormat="1" applyFill="1" applyBorder="1" applyAlignment="1">
      <alignment horizontal="left"/>
    </xf>
    <xf numFmtId="168" fontId="3" fillId="2" borderId="9" xfId="215" applyNumberFormat="1" applyFill="1" applyBorder="1" applyAlignment="1">
      <alignment horizontal="right"/>
    </xf>
    <xf numFmtId="49" fontId="3" fillId="2" borderId="9" xfId="215" applyNumberFormat="1" applyFill="1" applyBorder="1" applyAlignment="1">
      <alignment horizontal="left"/>
    </xf>
    <xf numFmtId="164" fontId="3" fillId="2" borderId="9" xfId="215" applyNumberFormat="1" applyFill="1" applyBorder="1"/>
    <xf numFmtId="169" fontId="3" fillId="2" borderId="9" xfId="215" applyNumberFormat="1" applyFill="1" applyBorder="1" applyAlignment="1">
      <alignment horizontal="right"/>
    </xf>
    <xf numFmtId="4" fontId="3" fillId="2" borderId="9" xfId="215" applyNumberFormat="1" applyFill="1" applyBorder="1" applyAlignment="1">
      <alignment horizontal="right"/>
    </xf>
    <xf numFmtId="0" fontId="3" fillId="2" borderId="9" xfId="215" applyFill="1" applyBorder="1"/>
    <xf numFmtId="3" fontId="3" fillId="2" borderId="9" xfId="215" applyNumberFormat="1" applyFill="1" applyBorder="1"/>
    <xf numFmtId="4" fontId="1" fillId="0" borderId="9" xfId="255" applyNumberFormat="1" applyBorder="1" applyAlignment="1">
      <alignment horizontal="right"/>
    </xf>
    <xf numFmtId="167" fontId="1" fillId="0" borderId="9" xfId="255" applyNumberFormat="1" applyBorder="1" applyAlignment="1">
      <alignment horizontal="left"/>
    </xf>
    <xf numFmtId="167" fontId="1" fillId="2" borderId="9" xfId="255" applyNumberFormat="1" applyFill="1" applyBorder="1" applyAlignment="1">
      <alignment horizontal="left"/>
    </xf>
    <xf numFmtId="168" fontId="1" fillId="2" borderId="9" xfId="255" applyNumberFormat="1" applyFill="1" applyBorder="1" applyAlignment="1">
      <alignment horizontal="right"/>
    </xf>
    <xf numFmtId="49" fontId="1" fillId="2" borderId="9" xfId="255" applyNumberFormat="1" applyFill="1" applyBorder="1" applyAlignment="1">
      <alignment horizontal="left"/>
    </xf>
    <xf numFmtId="3" fontId="1" fillId="2" borderId="9" xfId="255" applyNumberFormat="1" applyFill="1" applyBorder="1"/>
    <xf numFmtId="169" fontId="1" fillId="2" borderId="9" xfId="255" applyNumberFormat="1" applyFill="1" applyBorder="1" applyAlignment="1">
      <alignment horizontal="right"/>
    </xf>
    <xf numFmtId="4" fontId="1" fillId="2" borderId="9" xfId="255" applyNumberFormat="1" applyFill="1" applyBorder="1" applyAlignment="1">
      <alignment horizontal="right"/>
    </xf>
    <xf numFmtId="0" fontId="29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75">
    <cellStyle name="%20 - Vurgu1" xfId="19" builtinId="30" customBuiltin="1"/>
    <cellStyle name="%20 - Vurgu1 10" xfId="217" xr:uid="{7F7843DE-66E1-4C0C-A7A3-237341BE7A72}"/>
    <cellStyle name="%20 - Vurgu1 11" xfId="237" xr:uid="{303DED8D-A416-42FE-9BDF-E56A899C0969}"/>
    <cellStyle name="%20 - Vurgu1 12" xfId="257" xr:uid="{3B2EE122-EE24-41A2-A936-AD7C3DE7F1A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0" xr:uid="{68B12781-861E-4E18-8C79-BCE7C8968497}"/>
    <cellStyle name="%20 - Vurgu2 11" xfId="240" xr:uid="{C48BB9A4-7473-4D8E-8CE2-9A7BB5CBBCA6}"/>
    <cellStyle name="%20 - Vurgu2 12" xfId="260" xr:uid="{E9534495-DBED-40B7-B111-72EAF257DA5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3" xr:uid="{44DC9124-2D0F-4F33-98FE-2B85DEB33285}"/>
    <cellStyle name="%20 - Vurgu3 11" xfId="243" xr:uid="{5A074275-D731-42CD-8414-32167C0A832D}"/>
    <cellStyle name="%20 - Vurgu3 12" xfId="263" xr:uid="{07002886-8010-47FD-9A43-E856A789341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6" xr:uid="{D573AD37-221D-46EC-BFFD-8BA7F0EE51BB}"/>
    <cellStyle name="%20 - Vurgu4 11" xfId="246" xr:uid="{1B098B5B-F152-456E-A51C-C9BDA2710245}"/>
    <cellStyle name="%20 - Vurgu4 12" xfId="266" xr:uid="{FC60671B-4231-40FE-B27C-EA97E39A42B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9" xr:uid="{D6CB04AC-32AF-46CE-8BA1-71B989246786}"/>
    <cellStyle name="%20 - Vurgu5 11" xfId="249" xr:uid="{2D7B4A12-F53D-4308-93DD-0F746C616159}"/>
    <cellStyle name="%20 - Vurgu5 12" xfId="269" xr:uid="{F0DEA621-93E2-44B3-84BB-91BAA861ADA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2" xr:uid="{9D4681C7-0F11-4CE8-9738-295CBE7C208E}"/>
    <cellStyle name="%20 - Vurgu6 11" xfId="252" xr:uid="{955E9A54-2F68-4AE2-9BAE-DC5F40531BAF}"/>
    <cellStyle name="%20 - Vurgu6 12" xfId="272" xr:uid="{6776762C-7772-4865-B71F-80AB536D342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8" xr:uid="{1FF0DB3A-3C1F-423B-B330-898B953BBEDF}"/>
    <cellStyle name="%40 - Vurgu1 11" xfId="238" xr:uid="{01B8F1E1-C4E6-4D20-BCCC-4EA1D63A5D77}"/>
    <cellStyle name="%40 - Vurgu1 12" xfId="258" xr:uid="{E99ADA62-09B5-42DE-9C4F-726F53FBB13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1" xr:uid="{EE77D344-8A25-43C1-92C8-F4D3A3845720}"/>
    <cellStyle name="%40 - Vurgu2 11" xfId="241" xr:uid="{4D2D1B75-CC8B-4AF4-B5D7-D8F6F0AB8A9A}"/>
    <cellStyle name="%40 - Vurgu2 12" xfId="261" xr:uid="{02BAC9BC-AB43-4BB8-9CA8-22E0C659FEC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4" xr:uid="{16CBD8BF-7B23-4DB6-8E06-3B9546923D11}"/>
    <cellStyle name="%40 - Vurgu3 11" xfId="244" xr:uid="{1E7B5682-52BB-4776-8F14-6361041A0A5D}"/>
    <cellStyle name="%40 - Vurgu3 12" xfId="264" xr:uid="{6B7F7A61-CCF6-411E-B38B-970FC212092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7" xr:uid="{4DB282D6-5C57-46D0-BBB3-BA5E1D33817B}"/>
    <cellStyle name="%40 - Vurgu4 11" xfId="247" xr:uid="{81F27406-DA78-4A89-9763-CFFB17B4A63A}"/>
    <cellStyle name="%40 - Vurgu4 12" xfId="267" xr:uid="{F0493539-67F4-43B4-8F88-88E15E45415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0" xr:uid="{8520064B-A14B-4ECF-BEE3-7F6671AD6BB9}"/>
    <cellStyle name="%40 - Vurgu5 11" xfId="250" xr:uid="{CA6C958E-CD48-49B1-8E9C-0518EC824DF3}"/>
    <cellStyle name="%40 - Vurgu5 12" xfId="270" xr:uid="{F3F60FCE-999B-4006-A327-FD0263D3EE3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3" xr:uid="{A8611A79-3933-4441-810E-28D802ABEBBA}"/>
    <cellStyle name="%40 - Vurgu6 11" xfId="253" xr:uid="{85A50CCB-8B38-4253-981B-928BC9E49AAE}"/>
    <cellStyle name="%40 - Vurgu6 12" xfId="273" xr:uid="{F5CBE82C-E85E-4164-AD08-D1780B3C0A4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9" xr:uid="{0C4A8BAD-A05A-47E6-9CDD-DA5CECD41E2F}"/>
    <cellStyle name="%60 - Vurgu1 11" xfId="239" xr:uid="{268E549F-0CF0-4D58-88CD-B3F617B73A3F}"/>
    <cellStyle name="%60 - Vurgu1 12" xfId="259" xr:uid="{60BDDCAC-0988-43C0-9033-8A018DBC930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2" xr:uid="{CBA3C5A1-FFEB-41F6-9136-042D57CA17DC}"/>
    <cellStyle name="%60 - Vurgu2 11" xfId="242" xr:uid="{EBDFE777-E40B-4BEC-9AC1-885626683A79}"/>
    <cellStyle name="%60 - Vurgu2 12" xfId="262" xr:uid="{CAD612E0-C23E-4CAE-A498-A1C39AB4C29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5" xr:uid="{548D8BD0-4723-4FC3-A04F-5FBA68D9483D}"/>
    <cellStyle name="%60 - Vurgu3 11" xfId="245" xr:uid="{0A88DD07-644B-4CE6-B623-E5EE27305C52}"/>
    <cellStyle name="%60 - Vurgu3 12" xfId="265" xr:uid="{F3BC262D-421E-4162-B752-C7EF2904061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8" xr:uid="{92264167-2A63-476F-9291-0672F86E3EF3}"/>
    <cellStyle name="%60 - Vurgu4 11" xfId="248" xr:uid="{0C26C5D9-4300-4E67-9E58-9D55FD770B43}"/>
    <cellStyle name="%60 - Vurgu4 12" xfId="268" xr:uid="{FE7710F7-7732-47FC-92B8-80D649FD095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1" xr:uid="{A2C24715-83ED-415A-8995-1AE4937A5A3E}"/>
    <cellStyle name="%60 - Vurgu5 11" xfId="251" xr:uid="{82FBDFEB-D29C-4DC1-AA0C-C2EE30B14D3E}"/>
    <cellStyle name="%60 - Vurgu5 12" xfId="271" xr:uid="{C4D39380-0BFA-49FA-A376-CD68A08119A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4" xr:uid="{C5A4F649-4C27-445D-B110-8E5FF136A0E0}"/>
    <cellStyle name="%60 - Vurgu6 11" xfId="254" xr:uid="{C3EBC9EB-7AE5-42B4-A0E3-12C51903D1E3}"/>
    <cellStyle name="%60 - Vurgu6 12" xfId="274" xr:uid="{94B5DFD4-3C95-4209-9A00-0BF22FC4145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4E0754C7-7E4C-4877-ADE9-F13196945AA2}"/>
    <cellStyle name="Normal 16" xfId="212" xr:uid="{F89B6134-D1AB-4C85-92F3-D08B00AF5A76}"/>
    <cellStyle name="Normal 17" xfId="213" xr:uid="{F1EB6A86-1637-417F-B921-5062511DCD08}"/>
    <cellStyle name="Normal 18" xfId="214" xr:uid="{011798BE-D6F9-4657-B481-42DE41FCF500}"/>
    <cellStyle name="Normal 19" xfId="215" xr:uid="{1B83D3BF-0E12-492A-89E8-15C14D1D274C}"/>
    <cellStyle name="Normal 2" xfId="47" xr:uid="{5AA281CE-7654-48E3-B4A7-93E3DD1EC944}"/>
    <cellStyle name="Normal 20" xfId="235" xr:uid="{90427CBF-322C-49E1-9583-C1D9203E1213}"/>
    <cellStyle name="Normal 21" xfId="255" xr:uid="{3CD772DC-81EF-41E5-ACD0-D320EEE7B503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6" xr:uid="{1445E007-3C61-46E8-9347-E8CF18E86038}"/>
    <cellStyle name="Not 13" xfId="236" xr:uid="{B464E12E-A2F4-41FB-9E42-6AE70511C2B0}"/>
    <cellStyle name="Not 14" xfId="256" xr:uid="{55A30CA1-47E8-42C5-AE9C-B2BA35DDFE7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  <c r="M40" s="17" t="s">
        <v>25</v>
      </c>
      <c r="N40" s="37"/>
    </row>
    <row r="41" spans="2:14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SUM(N3:N10)</f>
        <v>250000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45991</v>
      </c>
      <c r="M3" s="13" t="s">
        <v>35</v>
      </c>
      <c r="N3" s="50">
        <v>-1055000</v>
      </c>
      <c r="P3" s="56">
        <v>45934</v>
      </c>
      <c r="Q3" s="13">
        <f t="shared" ref="Q3:Q14" si="0">R3-P3</f>
        <v>27</v>
      </c>
      <c r="R3" s="49">
        <v>45961</v>
      </c>
      <c r="S3" s="13" t="s">
        <v>38</v>
      </c>
      <c r="T3" s="57">
        <v>371</v>
      </c>
      <c r="U3" s="58" t="s">
        <v>39</v>
      </c>
      <c r="V3" s="58" t="s">
        <v>40</v>
      </c>
      <c r="W3" s="59">
        <v>5</v>
      </c>
      <c r="X3" s="58" t="s">
        <v>41</v>
      </c>
      <c r="Y3" s="60">
        <v>735</v>
      </c>
      <c r="Z3" s="61">
        <v>3675</v>
      </c>
      <c r="AA3" s="62"/>
      <c r="AB3" s="61">
        <v>3675</v>
      </c>
      <c r="AC3" t="s">
        <v>42</v>
      </c>
    </row>
    <row r="4" spans="2:29" x14ac:dyDescent="0.25">
      <c r="B4" s="7">
        <v>45962</v>
      </c>
      <c r="C4" s="8">
        <v>344</v>
      </c>
      <c r="D4" s="9"/>
      <c r="E4" s="10">
        <v>20</v>
      </c>
      <c r="F4" s="33">
        <f>E4*C4</f>
        <v>6880</v>
      </c>
      <c r="G4" s="11"/>
      <c r="H4" s="12" t="s">
        <v>6</v>
      </c>
      <c r="I4" s="13">
        <v>0.01</v>
      </c>
      <c r="J4" s="14"/>
      <c r="L4" s="51">
        <v>45994</v>
      </c>
      <c r="M4" s="52" t="s">
        <v>59</v>
      </c>
      <c r="N4" s="53">
        <v>1055000</v>
      </c>
      <c r="P4" s="56">
        <v>45934</v>
      </c>
      <c r="Q4" s="13">
        <f t="shared" si="0"/>
        <v>27</v>
      </c>
      <c r="R4" s="49">
        <v>45961</v>
      </c>
      <c r="S4" s="13" t="s">
        <v>38</v>
      </c>
      <c r="T4" s="57">
        <v>371</v>
      </c>
      <c r="U4" s="58" t="s">
        <v>39</v>
      </c>
      <c r="V4" s="58" t="s">
        <v>43</v>
      </c>
      <c r="W4" s="59">
        <v>61</v>
      </c>
      <c r="X4" s="58" t="s">
        <v>41</v>
      </c>
      <c r="Y4" s="60">
        <v>780</v>
      </c>
      <c r="Z4" s="61">
        <v>47580</v>
      </c>
      <c r="AA4" s="62"/>
      <c r="AB4" s="61">
        <v>47580</v>
      </c>
      <c r="AC4" t="s">
        <v>42</v>
      </c>
    </row>
    <row r="5" spans="2:29" x14ac:dyDescent="0.25">
      <c r="B5" s="7">
        <v>45963</v>
      </c>
      <c r="C5" s="8">
        <v>349.5</v>
      </c>
      <c r="D5" s="9"/>
      <c r="E5" s="10">
        <v>20</v>
      </c>
      <c r="F5" s="33">
        <f t="shared" ref="F5:F34" si="1">E5*C5</f>
        <v>6990</v>
      </c>
      <c r="G5" s="11"/>
      <c r="H5" s="12" t="s">
        <v>7</v>
      </c>
      <c r="I5" s="13">
        <v>1E-3</v>
      </c>
      <c r="J5" s="14"/>
      <c r="L5" s="51">
        <v>46001</v>
      </c>
      <c r="M5" s="52" t="s">
        <v>36</v>
      </c>
      <c r="N5" s="53">
        <v>500000</v>
      </c>
      <c r="P5" s="56">
        <v>45934</v>
      </c>
      <c r="Q5" s="13">
        <f t="shared" si="0"/>
        <v>27</v>
      </c>
      <c r="R5" s="49">
        <v>45961</v>
      </c>
      <c r="S5" s="13" t="s">
        <v>38</v>
      </c>
      <c r="T5" s="57">
        <v>371</v>
      </c>
      <c r="U5" s="58" t="s">
        <v>39</v>
      </c>
      <c r="V5" s="58" t="s">
        <v>44</v>
      </c>
      <c r="W5" s="59">
        <v>10</v>
      </c>
      <c r="X5" s="58" t="s">
        <v>41</v>
      </c>
      <c r="Y5" s="60">
        <v>785</v>
      </c>
      <c r="Z5" s="61">
        <v>7850</v>
      </c>
      <c r="AA5" s="62"/>
      <c r="AB5" s="61">
        <v>7850</v>
      </c>
      <c r="AC5" t="s">
        <v>42</v>
      </c>
    </row>
    <row r="6" spans="2:29" x14ac:dyDescent="0.25">
      <c r="B6" s="7">
        <v>45964</v>
      </c>
      <c r="C6" s="8">
        <v>355.5</v>
      </c>
      <c r="D6" s="9"/>
      <c r="E6" s="10">
        <v>20</v>
      </c>
      <c r="F6" s="33">
        <f t="shared" si="1"/>
        <v>7110</v>
      </c>
      <c r="G6" s="11"/>
      <c r="H6" s="12" t="s">
        <v>8</v>
      </c>
      <c r="I6" s="13"/>
      <c r="J6" s="14"/>
      <c r="L6" s="51">
        <v>46008</v>
      </c>
      <c r="M6" s="52" t="s">
        <v>60</v>
      </c>
      <c r="N6" s="53">
        <v>300000</v>
      </c>
      <c r="P6" s="56">
        <v>45934</v>
      </c>
      <c r="Q6" s="13">
        <f t="shared" si="0"/>
        <v>27</v>
      </c>
      <c r="R6" s="49">
        <v>45961</v>
      </c>
      <c r="S6" s="13" t="s">
        <v>38</v>
      </c>
      <c r="T6" s="57">
        <v>371</v>
      </c>
      <c r="U6" s="58" t="s">
        <v>39</v>
      </c>
      <c r="V6" s="58" t="s">
        <v>45</v>
      </c>
      <c r="W6" s="59">
        <v>8</v>
      </c>
      <c r="X6" s="58" t="s">
        <v>41</v>
      </c>
      <c r="Y6" s="60">
        <v>1020</v>
      </c>
      <c r="Z6" s="61">
        <v>8160</v>
      </c>
      <c r="AA6" s="62"/>
      <c r="AB6" s="61">
        <v>8160</v>
      </c>
      <c r="AC6" t="s">
        <v>42</v>
      </c>
    </row>
    <row r="7" spans="2:29" x14ac:dyDescent="0.25">
      <c r="B7" s="7">
        <v>45965</v>
      </c>
      <c r="C7" s="8">
        <v>353</v>
      </c>
      <c r="D7" s="9"/>
      <c r="E7" s="10">
        <v>20</v>
      </c>
      <c r="F7" s="33">
        <f t="shared" si="1"/>
        <v>7060</v>
      </c>
      <c r="G7" s="11"/>
      <c r="H7" s="12" t="s">
        <v>9</v>
      </c>
      <c r="I7" s="13"/>
      <c r="J7" s="14">
        <f>'EKİM 2025'!J39*-1</f>
        <v>0</v>
      </c>
      <c r="L7" s="49">
        <v>46032</v>
      </c>
      <c r="M7" s="13" t="s">
        <v>61</v>
      </c>
      <c r="N7" s="50">
        <v>-113450</v>
      </c>
      <c r="P7" s="63">
        <v>45944</v>
      </c>
      <c r="Q7" s="13">
        <f t="shared" si="0"/>
        <v>17</v>
      </c>
      <c r="R7" s="49">
        <v>45961</v>
      </c>
      <c r="S7" s="13" t="s">
        <v>38</v>
      </c>
      <c r="T7" s="64">
        <v>383</v>
      </c>
      <c r="U7" s="65" t="s">
        <v>39</v>
      </c>
      <c r="V7" s="65" t="s">
        <v>46</v>
      </c>
      <c r="W7" s="66">
        <v>1</v>
      </c>
      <c r="X7" s="65" t="s">
        <v>41</v>
      </c>
      <c r="Y7" s="67">
        <v>1958.3434400000001</v>
      </c>
      <c r="Z7" s="68">
        <v>1958.34</v>
      </c>
      <c r="AA7" s="68">
        <v>391.67</v>
      </c>
      <c r="AB7" s="68">
        <v>2350.0100000000002</v>
      </c>
      <c r="AC7" t="s">
        <v>42</v>
      </c>
    </row>
    <row r="8" spans="2:29" x14ac:dyDescent="0.25">
      <c r="B8" s="7">
        <v>45966</v>
      </c>
      <c r="C8" s="8">
        <v>347</v>
      </c>
      <c r="D8" s="9"/>
      <c r="E8" s="10">
        <v>20</v>
      </c>
      <c r="F8" s="33">
        <f t="shared" si="1"/>
        <v>6940</v>
      </c>
      <c r="G8" s="70">
        <v>45952</v>
      </c>
      <c r="H8" s="16" t="s">
        <v>53</v>
      </c>
      <c r="I8" s="17"/>
      <c r="J8" s="71">
        <v>46800</v>
      </c>
      <c r="L8" s="49">
        <v>46030</v>
      </c>
      <c r="M8" s="13" t="s">
        <v>62</v>
      </c>
      <c r="N8" s="50">
        <v>-740000</v>
      </c>
      <c r="P8" s="63">
        <v>45944</v>
      </c>
      <c r="Q8" s="13">
        <f t="shared" si="0"/>
        <v>17</v>
      </c>
      <c r="R8" s="49">
        <v>45961</v>
      </c>
      <c r="S8" s="13" t="s">
        <v>38</v>
      </c>
      <c r="T8" s="64">
        <v>383</v>
      </c>
      <c r="U8" s="65" t="s">
        <v>39</v>
      </c>
      <c r="V8" s="65" t="s">
        <v>47</v>
      </c>
      <c r="W8" s="66">
        <v>1</v>
      </c>
      <c r="X8" s="65" t="s">
        <v>41</v>
      </c>
      <c r="Y8" s="67">
        <v>1208.3333299999999</v>
      </c>
      <c r="Z8" s="68">
        <v>1208.33</v>
      </c>
      <c r="AA8" s="68">
        <v>241.66</v>
      </c>
      <c r="AB8" s="68">
        <v>1449.99</v>
      </c>
      <c r="AC8" t="s">
        <v>42</v>
      </c>
    </row>
    <row r="9" spans="2:29" x14ac:dyDescent="0.25">
      <c r="B9" s="7">
        <v>45967</v>
      </c>
      <c r="C9" s="8">
        <v>370</v>
      </c>
      <c r="D9" s="9"/>
      <c r="E9" s="10">
        <v>20</v>
      </c>
      <c r="F9" s="33">
        <f t="shared" si="1"/>
        <v>7400</v>
      </c>
      <c r="G9" s="70">
        <v>45952</v>
      </c>
      <c r="H9" s="16" t="s">
        <v>54</v>
      </c>
      <c r="I9" s="17"/>
      <c r="J9" s="71">
        <v>7850</v>
      </c>
      <c r="L9" s="89" t="s">
        <v>64</v>
      </c>
      <c r="M9" s="90"/>
      <c r="N9" s="91">
        <v>53450</v>
      </c>
      <c r="P9" s="52"/>
      <c r="Q9" s="52"/>
      <c r="R9" s="52"/>
      <c r="S9" s="52"/>
      <c r="T9" s="52"/>
      <c r="U9" s="52"/>
      <c r="V9" s="52" t="s">
        <v>48</v>
      </c>
      <c r="W9" s="52"/>
      <c r="X9" s="52"/>
      <c r="Y9" s="52"/>
      <c r="Z9" s="52"/>
      <c r="AA9" s="52"/>
      <c r="AB9" s="69">
        <v>-71065</v>
      </c>
    </row>
    <row r="10" spans="2:29" x14ac:dyDescent="0.25">
      <c r="B10" s="7">
        <v>45968</v>
      </c>
      <c r="C10" s="8">
        <v>478</v>
      </c>
      <c r="D10" s="9"/>
      <c r="E10" s="10">
        <v>20</v>
      </c>
      <c r="F10" s="33">
        <f t="shared" si="1"/>
        <v>9560</v>
      </c>
      <c r="G10" s="70">
        <v>45952</v>
      </c>
      <c r="H10" s="16" t="s">
        <v>55</v>
      </c>
      <c r="I10" s="17"/>
      <c r="J10" s="71">
        <v>21700</v>
      </c>
      <c r="L10" s="54">
        <v>45713</v>
      </c>
      <c r="M10" s="17" t="s">
        <v>63</v>
      </c>
      <c r="N10" s="55">
        <v>250000</v>
      </c>
      <c r="P10" s="74">
        <v>45952</v>
      </c>
      <c r="Q10" s="13">
        <f t="shared" si="0"/>
        <v>39</v>
      </c>
      <c r="R10" s="49">
        <v>45991</v>
      </c>
      <c r="S10" s="13" t="s">
        <v>38</v>
      </c>
      <c r="T10" s="75">
        <v>410</v>
      </c>
      <c r="U10" s="58" t="s">
        <v>39</v>
      </c>
      <c r="V10" s="76" t="s">
        <v>43</v>
      </c>
      <c r="W10" s="77">
        <v>60</v>
      </c>
      <c r="X10" s="76" t="s">
        <v>41</v>
      </c>
      <c r="Y10" s="78">
        <v>780</v>
      </c>
      <c r="Z10" s="79">
        <v>46800</v>
      </c>
      <c r="AA10" s="80"/>
      <c r="AB10" s="79">
        <v>46800</v>
      </c>
      <c r="AC10" t="s">
        <v>49</v>
      </c>
    </row>
    <row r="11" spans="2:29" x14ac:dyDescent="0.25">
      <c r="B11" s="7">
        <v>45969</v>
      </c>
      <c r="C11" s="8">
        <v>259</v>
      </c>
      <c r="D11" s="9"/>
      <c r="E11" s="10">
        <v>20</v>
      </c>
      <c r="F11" s="33">
        <f t="shared" si="1"/>
        <v>5180</v>
      </c>
      <c r="G11" s="70">
        <v>45952</v>
      </c>
      <c r="H11" s="16" t="s">
        <v>56</v>
      </c>
      <c r="I11" s="17"/>
      <c r="J11" s="71">
        <v>30600</v>
      </c>
      <c r="L11" s="17" t="s">
        <v>37</v>
      </c>
      <c r="M11" s="17"/>
      <c r="N11" s="55"/>
      <c r="P11" s="74">
        <v>45952</v>
      </c>
      <c r="Q11" s="13">
        <f t="shared" si="0"/>
        <v>39</v>
      </c>
      <c r="R11" s="49">
        <v>45991</v>
      </c>
      <c r="S11" s="13" t="s">
        <v>38</v>
      </c>
      <c r="T11" s="75">
        <v>410</v>
      </c>
      <c r="U11" s="58" t="s">
        <v>39</v>
      </c>
      <c r="V11" s="76" t="s">
        <v>44</v>
      </c>
      <c r="W11" s="77">
        <v>10</v>
      </c>
      <c r="X11" s="76" t="s">
        <v>41</v>
      </c>
      <c r="Y11" s="78">
        <v>785</v>
      </c>
      <c r="Z11" s="79">
        <v>7850</v>
      </c>
      <c r="AA11" s="80"/>
      <c r="AB11" s="79">
        <v>7850</v>
      </c>
      <c r="AC11" t="s">
        <v>49</v>
      </c>
    </row>
    <row r="12" spans="2:29" x14ac:dyDescent="0.25">
      <c r="B12" s="7">
        <v>45970</v>
      </c>
      <c r="C12" s="8">
        <v>360</v>
      </c>
      <c r="D12" s="9"/>
      <c r="E12" s="10">
        <v>20</v>
      </c>
      <c r="F12" s="33">
        <f t="shared" si="1"/>
        <v>7200</v>
      </c>
      <c r="G12" s="72">
        <v>45975</v>
      </c>
      <c r="H12" s="16" t="s">
        <v>57</v>
      </c>
      <c r="I12" s="17"/>
      <c r="J12" s="73">
        <v>11500</v>
      </c>
      <c r="P12" s="74">
        <v>45952</v>
      </c>
      <c r="Q12" s="13">
        <f t="shared" si="0"/>
        <v>39</v>
      </c>
      <c r="R12" s="49">
        <v>45991</v>
      </c>
      <c r="S12" s="13" t="s">
        <v>38</v>
      </c>
      <c r="T12" s="75">
        <v>410</v>
      </c>
      <c r="U12" s="65" t="s">
        <v>39</v>
      </c>
      <c r="V12" s="76" t="s">
        <v>50</v>
      </c>
      <c r="W12" s="77">
        <v>35</v>
      </c>
      <c r="X12" s="76" t="s">
        <v>41</v>
      </c>
      <c r="Y12" s="78">
        <v>613.86139000000003</v>
      </c>
      <c r="Z12" s="79">
        <v>21485.15</v>
      </c>
      <c r="AA12" s="79">
        <v>214.85</v>
      </c>
      <c r="AB12" s="79">
        <v>21700</v>
      </c>
      <c r="AC12" t="s">
        <v>49</v>
      </c>
    </row>
    <row r="13" spans="2:29" x14ac:dyDescent="0.25">
      <c r="B13" s="7">
        <v>45971</v>
      </c>
      <c r="C13" s="8">
        <v>381.5</v>
      </c>
      <c r="D13" s="9"/>
      <c r="E13" s="10">
        <v>20</v>
      </c>
      <c r="F13" s="33">
        <f t="shared" si="1"/>
        <v>7630</v>
      </c>
      <c r="G13" s="19"/>
      <c r="H13" s="16"/>
      <c r="I13" s="17"/>
      <c r="J13" s="18"/>
      <c r="P13" s="74">
        <v>45952</v>
      </c>
      <c r="Q13" s="13">
        <f t="shared" si="0"/>
        <v>39</v>
      </c>
      <c r="R13" s="49">
        <v>45991</v>
      </c>
      <c r="S13" s="13" t="s">
        <v>38</v>
      </c>
      <c r="T13" s="75">
        <v>410</v>
      </c>
      <c r="U13" s="65" t="s">
        <v>39</v>
      </c>
      <c r="V13" s="76" t="s">
        <v>51</v>
      </c>
      <c r="W13" s="81">
        <v>1500</v>
      </c>
      <c r="X13" s="76" t="s">
        <v>12</v>
      </c>
      <c r="Y13" s="78">
        <v>20.399999999999999</v>
      </c>
      <c r="Z13" s="79">
        <v>30600</v>
      </c>
      <c r="AA13" s="80"/>
      <c r="AB13" s="79">
        <v>30600</v>
      </c>
      <c r="AC13" t="s">
        <v>49</v>
      </c>
    </row>
    <row r="14" spans="2:29" x14ac:dyDescent="0.25">
      <c r="B14" s="7">
        <v>45972</v>
      </c>
      <c r="C14" s="8">
        <v>377</v>
      </c>
      <c r="D14" s="9"/>
      <c r="E14" s="10">
        <v>20</v>
      </c>
      <c r="F14" s="33">
        <f t="shared" si="1"/>
        <v>7540</v>
      </c>
      <c r="G14" s="19"/>
      <c r="H14" s="16"/>
      <c r="I14" s="17"/>
      <c r="J14" s="18"/>
      <c r="P14" s="82">
        <v>45975</v>
      </c>
      <c r="Q14" s="13">
        <f t="shared" si="0"/>
        <v>16</v>
      </c>
      <c r="R14" s="49">
        <v>45991</v>
      </c>
      <c r="S14" s="13" t="s">
        <v>38</v>
      </c>
      <c r="T14" s="83">
        <v>464</v>
      </c>
      <c r="U14" s="65" t="s">
        <v>39</v>
      </c>
      <c r="V14" s="84" t="s">
        <v>52</v>
      </c>
      <c r="W14" s="85">
        <v>10</v>
      </c>
      <c r="X14" s="84" t="s">
        <v>41</v>
      </c>
      <c r="Y14" s="86">
        <v>1150</v>
      </c>
      <c r="Z14" s="87">
        <v>11500</v>
      </c>
      <c r="AA14" s="88"/>
      <c r="AB14" s="87">
        <v>11500</v>
      </c>
      <c r="AC14" t="s">
        <v>49</v>
      </c>
    </row>
    <row r="15" spans="2:29" x14ac:dyDescent="0.25">
      <c r="B15" s="7">
        <v>45973</v>
      </c>
      <c r="C15" s="8">
        <v>0</v>
      </c>
      <c r="D15" s="9"/>
      <c r="E15" s="10">
        <v>20</v>
      </c>
      <c r="F15" s="33">
        <f t="shared" si="1"/>
        <v>0</v>
      </c>
      <c r="G15" s="51">
        <v>46001</v>
      </c>
      <c r="H15" s="52" t="s">
        <v>36</v>
      </c>
      <c r="I15" s="53"/>
      <c r="J15" s="53">
        <v>500000</v>
      </c>
      <c r="P15" s="52"/>
      <c r="Q15" s="52"/>
      <c r="R15" s="52"/>
      <c r="S15" s="52"/>
      <c r="T15" s="52"/>
      <c r="U15" s="52"/>
      <c r="V15" s="52" t="s">
        <v>58</v>
      </c>
      <c r="W15" s="52"/>
      <c r="X15" s="52"/>
      <c r="Y15" s="52"/>
      <c r="Z15" s="52"/>
      <c r="AA15" s="52"/>
      <c r="AB15" s="69">
        <v>-118450</v>
      </c>
    </row>
    <row r="16" spans="2:29" x14ac:dyDescent="0.25">
      <c r="B16" s="7">
        <v>45974</v>
      </c>
      <c r="C16" s="8">
        <v>770</v>
      </c>
      <c r="D16" s="9"/>
      <c r="E16" s="10">
        <v>20</v>
      </c>
      <c r="F16" s="33">
        <f t="shared" si="1"/>
        <v>15400</v>
      </c>
      <c r="G16" s="51">
        <v>46008</v>
      </c>
      <c r="H16" s="52" t="s">
        <v>60</v>
      </c>
      <c r="I16" s="53"/>
      <c r="J16" s="53">
        <v>300000</v>
      </c>
    </row>
    <row r="17" spans="2:14" x14ac:dyDescent="0.25">
      <c r="B17" s="7">
        <v>45975</v>
      </c>
      <c r="C17" s="8">
        <v>378.5</v>
      </c>
      <c r="D17" s="9"/>
      <c r="E17" s="10">
        <v>20</v>
      </c>
      <c r="F17" s="33">
        <f t="shared" si="1"/>
        <v>7570</v>
      </c>
      <c r="G17" s="49">
        <v>46032</v>
      </c>
      <c r="H17" s="13" t="s">
        <v>61</v>
      </c>
      <c r="I17" s="50"/>
      <c r="J17" s="50">
        <v>-113450</v>
      </c>
    </row>
    <row r="18" spans="2:14" x14ac:dyDescent="0.25">
      <c r="B18" s="7">
        <v>45976</v>
      </c>
      <c r="C18" s="8">
        <v>374</v>
      </c>
      <c r="D18" s="9"/>
      <c r="E18" s="10">
        <v>20</v>
      </c>
      <c r="F18" s="33">
        <f t="shared" si="1"/>
        <v>7480</v>
      </c>
      <c r="G18" s="49">
        <v>46030</v>
      </c>
      <c r="H18" s="13" t="s">
        <v>62</v>
      </c>
      <c r="I18" s="50"/>
      <c r="J18" s="50">
        <v>-740000</v>
      </c>
    </row>
    <row r="19" spans="2:14" x14ac:dyDescent="0.25">
      <c r="B19" s="7">
        <v>45977</v>
      </c>
      <c r="C19" s="8">
        <v>365</v>
      </c>
      <c r="D19" s="9"/>
      <c r="E19" s="10">
        <v>20</v>
      </c>
      <c r="F19" s="33">
        <f t="shared" si="1"/>
        <v>7300</v>
      </c>
      <c r="G19" s="19"/>
      <c r="H19" s="16"/>
      <c r="I19" s="17"/>
      <c r="J19" s="18"/>
    </row>
    <row r="20" spans="2:14" x14ac:dyDescent="0.25">
      <c r="B20" s="7">
        <v>45978</v>
      </c>
      <c r="C20" s="8">
        <v>383.5</v>
      </c>
      <c r="D20" s="9"/>
      <c r="E20" s="10">
        <v>20</v>
      </c>
      <c r="F20" s="33">
        <f t="shared" si="1"/>
        <v>7670</v>
      </c>
      <c r="G20" s="19" t="s">
        <v>65</v>
      </c>
      <c r="H20" s="16"/>
      <c r="I20" s="17"/>
      <c r="J20" s="18">
        <v>281047.49771000003</v>
      </c>
    </row>
    <row r="21" spans="2:14" x14ac:dyDescent="0.25">
      <c r="B21" s="7">
        <v>45979</v>
      </c>
      <c r="C21" s="8">
        <v>383</v>
      </c>
      <c r="D21" s="9"/>
      <c r="E21" s="10">
        <v>20</v>
      </c>
      <c r="F21" s="33">
        <f t="shared" si="1"/>
        <v>7660</v>
      </c>
      <c r="G21" s="19"/>
      <c r="H21" s="16"/>
      <c r="I21" s="17"/>
      <c r="J21" s="18"/>
    </row>
    <row r="22" spans="2:14" x14ac:dyDescent="0.25">
      <c r="B22" s="7">
        <v>45980</v>
      </c>
      <c r="C22" s="8">
        <v>390</v>
      </c>
      <c r="D22" s="9"/>
      <c r="E22" s="10">
        <v>20</v>
      </c>
      <c r="F22" s="33">
        <f t="shared" si="1"/>
        <v>7800</v>
      </c>
      <c r="G22" s="19"/>
      <c r="H22" s="16"/>
      <c r="I22" s="17"/>
      <c r="J22" s="18"/>
    </row>
    <row r="23" spans="2:14" x14ac:dyDescent="0.25">
      <c r="B23" s="7">
        <v>45981</v>
      </c>
      <c r="C23" s="8">
        <v>0</v>
      </c>
      <c r="D23" s="9"/>
      <c r="E23" s="10">
        <v>20</v>
      </c>
      <c r="F23" s="33">
        <f t="shared" si="1"/>
        <v>0</v>
      </c>
      <c r="G23" s="19"/>
      <c r="H23" s="16"/>
      <c r="I23" s="17"/>
      <c r="J23" s="18"/>
    </row>
    <row r="24" spans="2:14" x14ac:dyDescent="0.25">
      <c r="B24" s="7">
        <v>45982</v>
      </c>
      <c r="C24" s="8">
        <v>800</v>
      </c>
      <c r="D24" s="9"/>
      <c r="E24" s="10">
        <v>20</v>
      </c>
      <c r="F24" s="33">
        <f t="shared" si="1"/>
        <v>16000</v>
      </c>
      <c r="G24" s="19"/>
      <c r="H24" s="16"/>
      <c r="I24" s="17"/>
      <c r="J24" s="18"/>
    </row>
    <row r="25" spans="2:14" x14ac:dyDescent="0.25">
      <c r="B25" s="7">
        <v>45983</v>
      </c>
      <c r="C25" s="8">
        <v>403</v>
      </c>
      <c r="D25" s="9"/>
      <c r="E25" s="10">
        <v>20</v>
      </c>
      <c r="F25" s="33">
        <f t="shared" si="1"/>
        <v>8060</v>
      </c>
      <c r="G25" s="19"/>
      <c r="H25" s="16"/>
      <c r="I25" s="17"/>
      <c r="J25" s="18"/>
    </row>
    <row r="26" spans="2:14" x14ac:dyDescent="0.25">
      <c r="B26" s="7">
        <v>45984</v>
      </c>
      <c r="C26" s="8">
        <v>413</v>
      </c>
      <c r="D26" s="9"/>
      <c r="E26" s="10">
        <v>20</v>
      </c>
      <c r="F26" s="33">
        <f t="shared" si="1"/>
        <v>8260</v>
      </c>
      <c r="G26" s="19"/>
      <c r="H26" s="16"/>
      <c r="I26" s="17"/>
      <c r="J26" s="18"/>
    </row>
    <row r="27" spans="2:14" x14ac:dyDescent="0.25">
      <c r="B27" s="7">
        <v>45985</v>
      </c>
      <c r="C27" s="8">
        <v>398</v>
      </c>
      <c r="D27" s="9"/>
      <c r="E27" s="10">
        <v>20</v>
      </c>
      <c r="F27" s="33">
        <f t="shared" si="1"/>
        <v>7960</v>
      </c>
      <c r="G27" s="19"/>
      <c r="H27" s="16"/>
      <c r="I27" s="17"/>
      <c r="J27" s="18"/>
    </row>
    <row r="28" spans="2:14" x14ac:dyDescent="0.25">
      <c r="B28" s="7">
        <v>45986</v>
      </c>
      <c r="C28" s="8">
        <v>0</v>
      </c>
      <c r="D28" s="9"/>
      <c r="E28" s="10">
        <v>20</v>
      </c>
      <c r="F28" s="33">
        <f t="shared" si="1"/>
        <v>0</v>
      </c>
      <c r="G28" s="19"/>
      <c r="H28" s="16"/>
      <c r="I28" s="17"/>
      <c r="J28" s="18"/>
      <c r="N28" s="31"/>
    </row>
    <row r="29" spans="2:14" x14ac:dyDescent="0.25">
      <c r="B29" s="7">
        <v>45987</v>
      </c>
      <c r="C29" s="8">
        <v>799</v>
      </c>
      <c r="D29" s="9"/>
      <c r="E29" s="10">
        <v>20</v>
      </c>
      <c r="F29" s="33">
        <f t="shared" si="1"/>
        <v>15980</v>
      </c>
      <c r="G29" s="19"/>
      <c r="H29" s="16"/>
      <c r="I29" s="17"/>
      <c r="J29" s="18"/>
    </row>
    <row r="30" spans="2:14" x14ac:dyDescent="0.25">
      <c r="B30" s="7">
        <v>45988</v>
      </c>
      <c r="C30" s="8">
        <v>0</v>
      </c>
      <c r="D30" s="9"/>
      <c r="E30" s="10">
        <v>20</v>
      </c>
      <c r="F30" s="33">
        <f t="shared" si="1"/>
        <v>0</v>
      </c>
      <c r="G30" s="19"/>
      <c r="H30" s="16"/>
      <c r="I30" s="17"/>
      <c r="J30" s="18"/>
    </row>
    <row r="31" spans="2:14" x14ac:dyDescent="0.25">
      <c r="B31" s="7">
        <v>45989</v>
      </c>
      <c r="C31" s="8">
        <v>765</v>
      </c>
      <c r="D31" s="9"/>
      <c r="E31" s="10">
        <v>20</v>
      </c>
      <c r="F31" s="33">
        <f t="shared" si="1"/>
        <v>15300</v>
      </c>
      <c r="G31" s="19"/>
      <c r="H31" s="16"/>
      <c r="I31" s="17"/>
      <c r="J31" s="18"/>
    </row>
    <row r="32" spans="2:14" x14ac:dyDescent="0.25">
      <c r="B32" s="7">
        <v>45990</v>
      </c>
      <c r="C32" s="8">
        <v>0</v>
      </c>
      <c r="D32" s="9"/>
      <c r="E32" s="10">
        <v>20</v>
      </c>
      <c r="F32" s="33">
        <f t="shared" si="1"/>
        <v>0</v>
      </c>
      <c r="G32" s="19"/>
      <c r="H32" s="16"/>
      <c r="I32" s="17"/>
      <c r="J32" s="18"/>
      <c r="N32" s="31"/>
    </row>
    <row r="33" spans="2:12" x14ac:dyDescent="0.25">
      <c r="B33" s="7">
        <v>45991</v>
      </c>
      <c r="C33" s="8">
        <v>945.5</v>
      </c>
      <c r="D33" s="9"/>
      <c r="E33" s="10">
        <v>20</v>
      </c>
      <c r="F33" s="33">
        <f t="shared" si="1"/>
        <v>18910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7">
        <f t="shared" si="1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11542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346047.49771000003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230840</v>
      </c>
    </row>
    <row r="37" spans="2:12" x14ac:dyDescent="0.25">
      <c r="B37" s="26" t="s">
        <v>14</v>
      </c>
      <c r="C37" s="30">
        <f>C35</f>
        <v>11542</v>
      </c>
      <c r="D37" s="9">
        <f>D35/1.03</f>
        <v>0</v>
      </c>
      <c r="E37" s="10"/>
      <c r="F37" s="33">
        <f>SUM(F4:F36)</f>
        <v>230840</v>
      </c>
      <c r="G37" s="19"/>
      <c r="H37" s="17" t="s">
        <v>15</v>
      </c>
      <c r="I37" s="17">
        <v>0.01</v>
      </c>
      <c r="J37" s="18">
        <f>J36*I37</f>
        <v>2308.4</v>
      </c>
      <c r="L37" s="31">
        <f>J36-J4-J5-J6+J37</f>
        <v>233148.4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-112899.09771000003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36" bestFit="1" customWidth="1"/>
    <col min="23" max="24" width="11.710937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SUM(N3:N9)</f>
        <v>196550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62900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45991</v>
      </c>
      <c r="M3" s="13" t="s">
        <v>35</v>
      </c>
      <c r="N3" s="50">
        <v>-1055000</v>
      </c>
      <c r="P3" s="99">
        <v>46013</v>
      </c>
      <c r="Q3" s="17">
        <f>R3-P3</f>
        <v>68</v>
      </c>
      <c r="R3" s="54">
        <v>46081</v>
      </c>
      <c r="S3" s="17" t="s">
        <v>38</v>
      </c>
      <c r="T3" s="98">
        <v>558</v>
      </c>
      <c r="U3" s="17" t="s">
        <v>39</v>
      </c>
      <c r="V3" s="97" t="s">
        <v>67</v>
      </c>
      <c r="W3" s="96">
        <v>1500</v>
      </c>
      <c r="X3" s="97" t="s">
        <v>12</v>
      </c>
      <c r="Y3" s="95">
        <v>24.4</v>
      </c>
      <c r="Z3" s="93">
        <v>36600</v>
      </c>
      <c r="AA3" s="94"/>
      <c r="AB3" s="93">
        <v>36600</v>
      </c>
      <c r="AC3" s="100" t="s">
        <v>68</v>
      </c>
    </row>
    <row r="4" spans="2:29" x14ac:dyDescent="0.25">
      <c r="B4" s="7">
        <v>45992</v>
      </c>
      <c r="C4" s="8">
        <v>210.5</v>
      </c>
      <c r="D4" s="9"/>
      <c r="E4" s="10">
        <v>20</v>
      </c>
      <c r="F4" s="33">
        <f>E4*C4</f>
        <v>4210</v>
      </c>
      <c r="G4" s="11"/>
      <c r="H4" s="12" t="s">
        <v>6</v>
      </c>
      <c r="I4" s="13">
        <v>0.01</v>
      </c>
      <c r="J4" s="14"/>
      <c r="L4" s="51">
        <v>45994</v>
      </c>
      <c r="M4" s="52" t="s">
        <v>59</v>
      </c>
      <c r="N4" s="53">
        <v>1055000</v>
      </c>
      <c r="P4" s="99">
        <v>46013</v>
      </c>
      <c r="Q4" s="17">
        <f>R4-P4</f>
        <v>68</v>
      </c>
      <c r="R4" s="54">
        <v>46081</v>
      </c>
      <c r="S4" s="17" t="s">
        <v>38</v>
      </c>
      <c r="T4" s="98">
        <v>558</v>
      </c>
      <c r="U4" s="17" t="s">
        <v>39</v>
      </c>
      <c r="V4" s="97" t="s">
        <v>69</v>
      </c>
      <c r="W4" s="92">
        <v>5</v>
      </c>
      <c r="X4" s="97" t="s">
        <v>41</v>
      </c>
      <c r="Y4" s="95">
        <v>500</v>
      </c>
      <c r="Z4" s="93">
        <v>2500</v>
      </c>
      <c r="AA4" s="93">
        <v>500</v>
      </c>
      <c r="AB4" s="93">
        <v>3000</v>
      </c>
      <c r="AC4" s="100" t="s">
        <v>68</v>
      </c>
    </row>
    <row r="5" spans="2:29" x14ac:dyDescent="0.25">
      <c r="B5" s="7">
        <v>45993</v>
      </c>
      <c r="C5" s="8">
        <v>410.5</v>
      </c>
      <c r="D5" s="9"/>
      <c r="E5" s="10">
        <v>20</v>
      </c>
      <c r="F5" s="33">
        <f t="shared" ref="F5:F34" si="0">E5*C5</f>
        <v>8210</v>
      </c>
      <c r="G5" s="11"/>
      <c r="H5" s="12" t="s">
        <v>7</v>
      </c>
      <c r="I5" s="13">
        <v>1E-3</v>
      </c>
      <c r="J5" s="14"/>
      <c r="L5" s="51">
        <v>46001</v>
      </c>
      <c r="M5" s="52" t="s">
        <v>36</v>
      </c>
      <c r="N5" s="53">
        <v>500000</v>
      </c>
      <c r="P5" s="99">
        <v>46013</v>
      </c>
      <c r="Q5" s="17">
        <f>R5-P5</f>
        <v>68</v>
      </c>
      <c r="R5" s="54">
        <v>46081</v>
      </c>
      <c r="S5" s="17" t="s">
        <v>38</v>
      </c>
      <c r="T5" s="98">
        <v>558</v>
      </c>
      <c r="U5" s="17" t="s">
        <v>39</v>
      </c>
      <c r="V5" s="97" t="s">
        <v>70</v>
      </c>
      <c r="W5" s="92">
        <v>10</v>
      </c>
      <c r="X5" s="97" t="s">
        <v>41</v>
      </c>
      <c r="Y5" s="95">
        <v>750</v>
      </c>
      <c r="Z5" s="93">
        <v>7500</v>
      </c>
      <c r="AA5" s="94"/>
      <c r="AB5" s="93">
        <v>7500</v>
      </c>
      <c r="AC5" s="100" t="s">
        <v>68</v>
      </c>
    </row>
    <row r="6" spans="2:29" x14ac:dyDescent="0.25">
      <c r="B6" s="7">
        <v>45994</v>
      </c>
      <c r="C6" s="8">
        <v>0</v>
      </c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1">
        <v>46008</v>
      </c>
      <c r="M6" s="52" t="s">
        <v>60</v>
      </c>
      <c r="N6" s="53">
        <v>300000</v>
      </c>
      <c r="P6" s="99">
        <v>46013</v>
      </c>
      <c r="Q6" s="17">
        <f>R6-P6</f>
        <v>68</v>
      </c>
      <c r="R6" s="54">
        <v>46081</v>
      </c>
      <c r="S6" s="17" t="s">
        <v>38</v>
      </c>
      <c r="T6" s="98">
        <v>558</v>
      </c>
      <c r="U6" s="17" t="s">
        <v>39</v>
      </c>
      <c r="V6" s="97" t="s">
        <v>71</v>
      </c>
      <c r="W6" s="92">
        <v>20</v>
      </c>
      <c r="X6" s="97" t="s">
        <v>41</v>
      </c>
      <c r="Y6" s="95">
        <v>790</v>
      </c>
      <c r="Z6" s="93">
        <v>15800</v>
      </c>
      <c r="AA6" s="94"/>
      <c r="AB6" s="93">
        <v>15800</v>
      </c>
      <c r="AC6" s="100" t="s">
        <v>68</v>
      </c>
    </row>
    <row r="7" spans="2:29" x14ac:dyDescent="0.25">
      <c r="B7" s="7">
        <v>45995</v>
      </c>
      <c r="C7" s="8">
        <v>785</v>
      </c>
      <c r="D7" s="9"/>
      <c r="E7" s="10">
        <v>20</v>
      </c>
      <c r="F7" s="33">
        <f t="shared" si="0"/>
        <v>15700</v>
      </c>
      <c r="G7" s="11"/>
      <c r="H7" s="12" t="s">
        <v>9</v>
      </c>
      <c r="I7" s="13"/>
      <c r="J7" s="14">
        <f>'KASIM 2025'!J39*-1</f>
        <v>112899.09771000003</v>
      </c>
      <c r="L7" s="49">
        <v>46032</v>
      </c>
      <c r="M7" s="13" t="s">
        <v>61</v>
      </c>
      <c r="N7" s="50">
        <v>-113450</v>
      </c>
    </row>
    <row r="8" spans="2:29" x14ac:dyDescent="0.25">
      <c r="B8" s="7">
        <v>45996</v>
      </c>
      <c r="C8" s="8">
        <v>0</v>
      </c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49">
        <v>46030</v>
      </c>
      <c r="M8" s="13" t="s">
        <v>62</v>
      </c>
      <c r="N8" s="50">
        <v>-740000</v>
      </c>
    </row>
    <row r="9" spans="2:29" x14ac:dyDescent="0.25">
      <c r="B9" s="7">
        <v>45997</v>
      </c>
      <c r="C9" s="8">
        <v>801</v>
      </c>
      <c r="D9" s="9"/>
      <c r="E9" s="10">
        <v>20</v>
      </c>
      <c r="F9" s="33">
        <f t="shared" si="0"/>
        <v>16020</v>
      </c>
      <c r="G9" s="15">
        <v>46010</v>
      </c>
      <c r="H9" s="16" t="s">
        <v>66</v>
      </c>
      <c r="I9" s="17"/>
      <c r="J9" s="18">
        <v>300000</v>
      </c>
      <c r="L9" s="54">
        <v>45713</v>
      </c>
      <c r="M9" s="17" t="s">
        <v>63</v>
      </c>
      <c r="N9" s="55">
        <v>250000</v>
      </c>
    </row>
    <row r="10" spans="2:29" x14ac:dyDescent="0.25">
      <c r="B10" s="7">
        <v>45998</v>
      </c>
      <c r="C10" s="8">
        <v>0</v>
      </c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17" t="s">
        <v>37</v>
      </c>
      <c r="M10" s="17"/>
      <c r="N10" s="55"/>
    </row>
    <row r="11" spans="2:29" x14ac:dyDescent="0.25">
      <c r="B11" s="7">
        <v>45999</v>
      </c>
      <c r="C11" s="8">
        <v>804.5</v>
      </c>
      <c r="D11" s="9"/>
      <c r="E11" s="10">
        <v>20</v>
      </c>
      <c r="F11" s="33">
        <f t="shared" si="0"/>
        <v>16090</v>
      </c>
      <c r="G11" s="19"/>
      <c r="H11" s="16"/>
      <c r="I11" s="17"/>
      <c r="J11" s="18"/>
    </row>
    <row r="12" spans="2:29" x14ac:dyDescent="0.25">
      <c r="B12" s="7">
        <v>46000</v>
      </c>
      <c r="C12" s="8">
        <v>406</v>
      </c>
      <c r="D12" s="9"/>
      <c r="E12" s="10">
        <v>20</v>
      </c>
      <c r="F12" s="33">
        <f t="shared" si="0"/>
        <v>8120</v>
      </c>
      <c r="G12" s="15"/>
      <c r="H12" s="16"/>
      <c r="I12" s="17"/>
      <c r="J12" s="18"/>
    </row>
    <row r="13" spans="2:29" x14ac:dyDescent="0.25">
      <c r="B13" s="7">
        <v>46001</v>
      </c>
      <c r="C13" s="8">
        <v>291</v>
      </c>
      <c r="D13" s="9"/>
      <c r="E13" s="10">
        <v>20</v>
      </c>
      <c r="F13" s="33">
        <f t="shared" si="0"/>
        <v>5820</v>
      </c>
      <c r="G13" s="19"/>
      <c r="H13" s="16"/>
      <c r="I13" s="17"/>
      <c r="J13" s="18"/>
    </row>
    <row r="14" spans="2:29" x14ac:dyDescent="0.25">
      <c r="B14" s="7">
        <v>46002</v>
      </c>
      <c r="C14" s="8">
        <v>826</v>
      </c>
      <c r="D14" s="9"/>
      <c r="E14" s="10">
        <v>20</v>
      </c>
      <c r="F14" s="33">
        <f t="shared" si="0"/>
        <v>16520</v>
      </c>
      <c r="G14" s="19"/>
      <c r="H14" s="16"/>
      <c r="I14" s="17"/>
      <c r="J14" s="18"/>
    </row>
    <row r="15" spans="2:29" x14ac:dyDescent="0.25">
      <c r="B15" s="7">
        <v>46003</v>
      </c>
      <c r="C15" s="8">
        <v>0</v>
      </c>
      <c r="D15" s="9"/>
      <c r="E15" s="10">
        <v>20</v>
      </c>
      <c r="F15" s="33">
        <f t="shared" si="0"/>
        <v>0</v>
      </c>
      <c r="G15" s="19"/>
      <c r="H15" s="16"/>
      <c r="I15" s="17"/>
      <c r="J15" s="18"/>
      <c r="P15" s="104">
        <v>45934</v>
      </c>
      <c r="Q15" s="105" t="s">
        <v>38</v>
      </c>
      <c r="R15" s="106">
        <v>371</v>
      </c>
      <c r="S15" s="105" t="s">
        <v>39</v>
      </c>
      <c r="T15" s="103"/>
      <c r="U15" s="104">
        <v>45961</v>
      </c>
      <c r="V15" s="107">
        <v>67265</v>
      </c>
      <c r="W15" s="103"/>
      <c r="X15" s="107">
        <v>67265</v>
      </c>
      <c r="Y15" s="103"/>
    </row>
    <row r="16" spans="2:29" x14ac:dyDescent="0.25">
      <c r="B16" s="7">
        <v>46004</v>
      </c>
      <c r="C16" s="8">
        <v>791</v>
      </c>
      <c r="D16" s="9"/>
      <c r="E16" s="10">
        <v>20</v>
      </c>
      <c r="F16" s="33">
        <f t="shared" si="0"/>
        <v>15820</v>
      </c>
      <c r="G16" s="19"/>
      <c r="H16" s="16"/>
      <c r="I16" s="17"/>
      <c r="J16" s="18"/>
      <c r="P16" s="104">
        <v>45944</v>
      </c>
      <c r="Q16" s="105" t="s">
        <v>38</v>
      </c>
      <c r="R16" s="106">
        <v>383</v>
      </c>
      <c r="S16" s="105" t="s">
        <v>39</v>
      </c>
      <c r="T16" s="103"/>
      <c r="U16" s="104">
        <v>45961</v>
      </c>
      <c r="V16" s="107">
        <v>3800</v>
      </c>
      <c r="W16" s="103"/>
      <c r="X16" s="107">
        <v>71065</v>
      </c>
      <c r="Y16" s="103"/>
    </row>
    <row r="17" spans="2:25" x14ac:dyDescent="0.25">
      <c r="B17" s="7">
        <v>46005</v>
      </c>
      <c r="C17" s="8">
        <v>400</v>
      </c>
      <c r="D17" s="9"/>
      <c r="E17" s="10">
        <v>20</v>
      </c>
      <c r="F17" s="33">
        <f t="shared" si="0"/>
        <v>8000</v>
      </c>
      <c r="G17" s="19"/>
      <c r="H17" s="16"/>
      <c r="I17" s="17"/>
      <c r="J17" s="18"/>
      <c r="P17" s="104">
        <v>45947</v>
      </c>
      <c r="Q17" s="103"/>
      <c r="R17" s="106">
        <v>450</v>
      </c>
      <c r="S17" s="105" t="s">
        <v>74</v>
      </c>
      <c r="T17" s="105" t="s">
        <v>75</v>
      </c>
      <c r="U17" s="104">
        <v>45961</v>
      </c>
      <c r="V17" s="107">
        <v>400000</v>
      </c>
      <c r="W17" s="103"/>
      <c r="X17" s="107">
        <v>471065</v>
      </c>
      <c r="Y17" s="105" t="s">
        <v>76</v>
      </c>
    </row>
    <row r="18" spans="2:25" x14ac:dyDescent="0.25">
      <c r="B18" s="7">
        <v>46006</v>
      </c>
      <c r="C18" s="8">
        <v>415</v>
      </c>
      <c r="D18" s="9"/>
      <c r="E18" s="10">
        <v>20</v>
      </c>
      <c r="F18" s="33">
        <f t="shared" si="0"/>
        <v>8300</v>
      </c>
      <c r="G18" s="19"/>
      <c r="H18" s="16"/>
      <c r="I18" s="17"/>
      <c r="J18" s="18"/>
      <c r="P18" s="104">
        <v>45952</v>
      </c>
      <c r="Q18" s="105" t="s">
        <v>38</v>
      </c>
      <c r="R18" s="106">
        <v>410</v>
      </c>
      <c r="S18" s="105" t="s">
        <v>39</v>
      </c>
      <c r="T18" s="103"/>
      <c r="U18" s="104">
        <v>45991</v>
      </c>
      <c r="V18" s="107">
        <v>106950</v>
      </c>
      <c r="W18" s="103"/>
      <c r="X18" s="107">
        <v>578015</v>
      </c>
      <c r="Y18" s="103"/>
    </row>
    <row r="19" spans="2:25" x14ac:dyDescent="0.25">
      <c r="B19" s="7">
        <v>46007</v>
      </c>
      <c r="C19" s="8">
        <v>400.5</v>
      </c>
      <c r="D19" s="9"/>
      <c r="E19" s="10">
        <v>20</v>
      </c>
      <c r="F19" s="33">
        <f t="shared" si="0"/>
        <v>8010</v>
      </c>
      <c r="G19" s="19"/>
      <c r="H19" s="16"/>
      <c r="I19" s="17"/>
      <c r="J19" s="18"/>
      <c r="P19" s="104">
        <v>45961</v>
      </c>
      <c r="Q19" s="105" t="s">
        <v>77</v>
      </c>
      <c r="R19" s="106">
        <v>4723</v>
      </c>
      <c r="S19" s="105" t="s">
        <v>78</v>
      </c>
      <c r="T19" s="105" t="s">
        <v>79</v>
      </c>
      <c r="U19" s="104">
        <v>45961</v>
      </c>
      <c r="V19" s="103"/>
      <c r="W19" s="107">
        <v>172566.91</v>
      </c>
      <c r="X19" s="107">
        <v>405448.09</v>
      </c>
      <c r="Y19" s="103"/>
    </row>
    <row r="20" spans="2:25" x14ac:dyDescent="0.25">
      <c r="B20" s="7">
        <v>46008</v>
      </c>
      <c r="C20" s="8">
        <v>412.5</v>
      </c>
      <c r="D20" s="9"/>
      <c r="E20" s="10">
        <v>20</v>
      </c>
      <c r="F20" s="33">
        <f t="shared" si="0"/>
        <v>8250</v>
      </c>
      <c r="G20" s="19"/>
      <c r="H20" s="16"/>
      <c r="I20" s="17"/>
      <c r="J20" s="18"/>
      <c r="P20" s="104">
        <v>45973</v>
      </c>
      <c r="Q20" s="103"/>
      <c r="R20" s="106">
        <v>2735367</v>
      </c>
      <c r="S20" s="105" t="s">
        <v>80</v>
      </c>
      <c r="T20" s="105" t="s">
        <v>81</v>
      </c>
      <c r="U20" s="104">
        <v>45991</v>
      </c>
      <c r="V20" s="103"/>
      <c r="W20" s="109">
        <v>1055000</v>
      </c>
      <c r="X20" s="107">
        <v>-649551.91</v>
      </c>
      <c r="Y20" s="103"/>
    </row>
    <row r="21" spans="2:25" x14ac:dyDescent="0.25">
      <c r="B21" s="7">
        <v>46009</v>
      </c>
      <c r="C21" s="8">
        <v>404.5</v>
      </c>
      <c r="D21" s="9"/>
      <c r="E21" s="10">
        <v>20</v>
      </c>
      <c r="F21" s="33">
        <f t="shared" si="0"/>
        <v>8090</v>
      </c>
      <c r="G21" s="19"/>
      <c r="H21" s="16"/>
      <c r="I21" s="17"/>
      <c r="J21" s="18"/>
      <c r="P21" s="104">
        <v>45974</v>
      </c>
      <c r="Q21" s="103"/>
      <c r="R21" s="106">
        <v>420</v>
      </c>
      <c r="S21" s="105" t="s">
        <v>82</v>
      </c>
      <c r="T21" s="105" t="s">
        <v>83</v>
      </c>
      <c r="U21" s="104">
        <v>45974</v>
      </c>
      <c r="V21" s="109">
        <v>500000</v>
      </c>
      <c r="W21" s="103"/>
      <c r="X21" s="107">
        <v>-149551.91</v>
      </c>
      <c r="Y21" s="103"/>
    </row>
    <row r="22" spans="2:25" x14ac:dyDescent="0.25">
      <c r="B22" s="7">
        <v>46010</v>
      </c>
      <c r="C22" s="8">
        <v>390</v>
      </c>
      <c r="D22" s="9"/>
      <c r="E22" s="10">
        <v>20</v>
      </c>
      <c r="F22" s="33">
        <f t="shared" si="0"/>
        <v>7800</v>
      </c>
      <c r="G22" s="19"/>
      <c r="H22" s="16"/>
      <c r="I22" s="17"/>
      <c r="J22" s="18"/>
      <c r="P22" s="104">
        <v>45975</v>
      </c>
      <c r="Q22" s="105" t="s">
        <v>38</v>
      </c>
      <c r="R22" s="106">
        <v>463</v>
      </c>
      <c r="S22" s="105" t="s">
        <v>39</v>
      </c>
      <c r="T22" s="103"/>
      <c r="U22" s="104">
        <v>45991</v>
      </c>
      <c r="V22" s="107">
        <v>11500</v>
      </c>
      <c r="W22" s="103"/>
      <c r="X22" s="107">
        <v>-138051.91</v>
      </c>
      <c r="Y22" s="103"/>
    </row>
    <row r="23" spans="2:25" x14ac:dyDescent="0.25">
      <c r="B23" s="7">
        <v>46011</v>
      </c>
      <c r="C23" s="8">
        <v>394.5</v>
      </c>
      <c r="D23" s="9"/>
      <c r="E23" s="10">
        <v>20</v>
      </c>
      <c r="F23" s="33">
        <f t="shared" si="0"/>
        <v>7890</v>
      </c>
      <c r="G23" s="19"/>
      <c r="H23" s="16"/>
      <c r="I23" s="17"/>
      <c r="J23" s="18"/>
      <c r="P23" s="104">
        <v>45987</v>
      </c>
      <c r="Q23" s="103"/>
      <c r="R23" s="106">
        <v>254422</v>
      </c>
      <c r="S23" s="105" t="s">
        <v>84</v>
      </c>
      <c r="T23" s="103"/>
      <c r="U23" s="104">
        <v>46008</v>
      </c>
      <c r="V23" s="109">
        <v>300000</v>
      </c>
      <c r="W23" s="103"/>
      <c r="X23" s="107">
        <v>161948.09</v>
      </c>
      <c r="Y23" s="103"/>
    </row>
    <row r="24" spans="2:25" x14ac:dyDescent="0.25">
      <c r="B24" s="7">
        <v>46012</v>
      </c>
      <c r="C24" s="8">
        <v>395.5</v>
      </c>
      <c r="D24" s="9"/>
      <c r="E24" s="10">
        <v>20</v>
      </c>
      <c r="F24" s="33">
        <f t="shared" si="0"/>
        <v>7910</v>
      </c>
      <c r="G24" s="19"/>
      <c r="H24" s="16"/>
      <c r="I24" s="17"/>
      <c r="J24" s="18"/>
      <c r="P24" s="104">
        <v>45987</v>
      </c>
      <c r="Q24" s="103"/>
      <c r="R24" s="106">
        <v>254423</v>
      </c>
      <c r="S24" s="105" t="s">
        <v>84</v>
      </c>
      <c r="T24" s="103"/>
      <c r="U24" s="104">
        <v>46078</v>
      </c>
      <c r="V24" s="107">
        <v>250000</v>
      </c>
      <c r="W24" s="103"/>
      <c r="X24" s="107">
        <v>411948.09</v>
      </c>
      <c r="Y24" s="103"/>
    </row>
    <row r="25" spans="2:25" x14ac:dyDescent="0.25">
      <c r="B25" s="7">
        <v>46013</v>
      </c>
      <c r="C25" s="8">
        <v>417</v>
      </c>
      <c r="D25" s="9"/>
      <c r="E25" s="10">
        <v>20</v>
      </c>
      <c r="F25" s="33">
        <f t="shared" si="0"/>
        <v>8340</v>
      </c>
      <c r="G25" s="19"/>
      <c r="H25" s="16"/>
      <c r="I25" s="17"/>
      <c r="J25" s="18"/>
      <c r="P25" s="104">
        <v>45991</v>
      </c>
      <c r="Q25" s="105" t="s">
        <v>85</v>
      </c>
      <c r="R25" s="106">
        <v>992</v>
      </c>
      <c r="S25" s="105" t="s">
        <v>78</v>
      </c>
      <c r="T25" s="105" t="s">
        <v>86</v>
      </c>
      <c r="U25" s="104">
        <v>45991</v>
      </c>
      <c r="V25" s="103"/>
      <c r="W25" s="107">
        <v>17450.580000000002</v>
      </c>
      <c r="X25" s="107">
        <v>394497.51</v>
      </c>
      <c r="Y25" s="105" t="s">
        <v>87</v>
      </c>
    </row>
    <row r="26" spans="2:25" x14ac:dyDescent="0.25">
      <c r="B26" s="7">
        <v>46014</v>
      </c>
      <c r="C26" s="8">
        <v>422</v>
      </c>
      <c r="D26" s="9"/>
      <c r="E26" s="10">
        <v>20</v>
      </c>
      <c r="F26" s="33">
        <f t="shared" si="0"/>
        <v>8440</v>
      </c>
      <c r="G26" s="19"/>
      <c r="H26" s="16"/>
      <c r="I26" s="17"/>
      <c r="J26" s="18"/>
      <c r="P26" s="104">
        <v>45994</v>
      </c>
      <c r="Q26" s="103"/>
      <c r="R26" s="106">
        <v>231</v>
      </c>
      <c r="S26" s="105" t="s">
        <v>88</v>
      </c>
      <c r="T26" s="105" t="s">
        <v>89</v>
      </c>
      <c r="U26" s="104">
        <v>45991</v>
      </c>
      <c r="V26" s="109">
        <v>1055000</v>
      </c>
      <c r="W26" s="103"/>
      <c r="X26" s="107">
        <v>1449497.51</v>
      </c>
      <c r="Y26" s="105" t="s">
        <v>90</v>
      </c>
    </row>
    <row r="27" spans="2:25" x14ac:dyDescent="0.25">
      <c r="B27" s="7">
        <v>46015</v>
      </c>
      <c r="C27" s="8">
        <v>630</v>
      </c>
      <c r="D27" s="9"/>
      <c r="E27" s="10">
        <v>20</v>
      </c>
      <c r="F27" s="33">
        <f t="shared" si="0"/>
        <v>12600</v>
      </c>
      <c r="G27" s="19"/>
      <c r="H27" s="16"/>
      <c r="I27" s="17"/>
      <c r="J27" s="18"/>
      <c r="P27" s="104">
        <v>46007</v>
      </c>
      <c r="Q27" s="103"/>
      <c r="R27" s="106">
        <v>8811497</v>
      </c>
      <c r="S27" s="105" t="s">
        <v>80</v>
      </c>
      <c r="T27" s="105" t="s">
        <v>81</v>
      </c>
      <c r="U27" s="104">
        <v>46030</v>
      </c>
      <c r="V27" s="103"/>
      <c r="W27" s="107">
        <v>740000</v>
      </c>
      <c r="X27" s="107">
        <v>709497.51</v>
      </c>
      <c r="Y27" s="103"/>
    </row>
    <row r="28" spans="2:25" ht="15.75" thickBot="1" x14ac:dyDescent="0.3">
      <c r="B28" s="7">
        <v>46016</v>
      </c>
      <c r="C28" s="8">
        <v>231</v>
      </c>
      <c r="D28" s="9"/>
      <c r="E28" s="10">
        <v>20</v>
      </c>
      <c r="F28" s="33">
        <f t="shared" si="0"/>
        <v>4620</v>
      </c>
      <c r="G28" s="19"/>
      <c r="H28" s="16"/>
      <c r="I28" s="17"/>
      <c r="J28" s="18"/>
      <c r="P28" s="104">
        <v>46007</v>
      </c>
      <c r="Q28" s="103"/>
      <c r="R28" s="106">
        <v>9836642</v>
      </c>
      <c r="S28" s="105" t="s">
        <v>80</v>
      </c>
      <c r="T28" s="105" t="s">
        <v>81</v>
      </c>
      <c r="U28" s="104">
        <v>46032</v>
      </c>
      <c r="V28" s="103"/>
      <c r="W28" s="107">
        <v>113450</v>
      </c>
      <c r="X28" s="107">
        <v>596047.51</v>
      </c>
      <c r="Y28" s="103"/>
    </row>
    <row r="29" spans="2:25" ht="16.5" thickTop="1" thickBot="1" x14ac:dyDescent="0.3">
      <c r="B29" s="7">
        <v>46017</v>
      </c>
      <c r="C29" s="8">
        <v>460</v>
      </c>
      <c r="D29" s="9"/>
      <c r="E29" s="10">
        <v>20</v>
      </c>
      <c r="F29" s="33">
        <f t="shared" si="0"/>
        <v>9200</v>
      </c>
      <c r="G29" s="19"/>
      <c r="H29" s="16"/>
      <c r="I29" s="17"/>
      <c r="J29" s="18"/>
      <c r="P29" s="103"/>
      <c r="Q29" s="103"/>
      <c r="R29" s="103"/>
      <c r="S29" s="103"/>
      <c r="T29" s="103"/>
      <c r="U29" s="103"/>
      <c r="V29" s="108">
        <v>2694515</v>
      </c>
      <c r="W29" s="108">
        <v>2098467.4900000002</v>
      </c>
      <c r="X29" s="108">
        <v>596047.51</v>
      </c>
      <c r="Y29" s="103"/>
    </row>
    <row r="30" spans="2:25" ht="15.75" thickTop="1" x14ac:dyDescent="0.25">
      <c r="B30" s="7">
        <v>46018</v>
      </c>
      <c r="C30" s="8">
        <v>463</v>
      </c>
      <c r="D30" s="9"/>
      <c r="E30" s="10">
        <v>20</v>
      </c>
      <c r="F30" s="33">
        <f t="shared" si="0"/>
        <v>9260</v>
      </c>
      <c r="G30" s="19"/>
      <c r="H30" s="16"/>
      <c r="I30" s="17"/>
      <c r="J30" s="18"/>
      <c r="P30" s="103"/>
      <c r="Q30" s="103"/>
      <c r="R30" s="103"/>
      <c r="S30" s="103"/>
      <c r="T30" s="103"/>
      <c r="U30" s="103"/>
      <c r="V30" s="108">
        <v>2694515</v>
      </c>
      <c r="W30" s="108">
        <v>2098467.4900000002</v>
      </c>
      <c r="X30" s="108">
        <v>596047.51</v>
      </c>
      <c r="Y30" s="103"/>
    </row>
    <row r="31" spans="2:25" x14ac:dyDescent="0.25">
      <c r="B31" s="7">
        <v>46019</v>
      </c>
      <c r="C31" s="8">
        <v>711</v>
      </c>
      <c r="D31" s="9"/>
      <c r="E31" s="10">
        <v>20</v>
      </c>
      <c r="F31" s="33">
        <f t="shared" si="0"/>
        <v>14220</v>
      </c>
      <c r="G31" s="19"/>
      <c r="H31" s="16"/>
      <c r="I31" s="17"/>
      <c r="J31" s="18"/>
    </row>
    <row r="32" spans="2:25" x14ac:dyDescent="0.25">
      <c r="B32" s="7">
        <v>46020</v>
      </c>
      <c r="C32" s="8">
        <v>246.5</v>
      </c>
      <c r="D32" s="9"/>
      <c r="E32" s="10">
        <v>20</v>
      </c>
      <c r="F32" s="33">
        <f t="shared" si="0"/>
        <v>4930</v>
      </c>
      <c r="G32" s="19"/>
      <c r="H32" s="16"/>
      <c r="I32" s="17"/>
      <c r="J32" s="18"/>
    </row>
    <row r="33" spans="2:13" x14ac:dyDescent="0.25">
      <c r="B33" s="7">
        <v>46021</v>
      </c>
      <c r="C33" s="8">
        <v>488.5</v>
      </c>
      <c r="D33" s="9"/>
      <c r="E33" s="10">
        <v>20</v>
      </c>
      <c r="F33" s="33">
        <f t="shared" si="0"/>
        <v>9770</v>
      </c>
      <c r="G33" s="19"/>
      <c r="H33" s="16"/>
      <c r="I33" s="17"/>
      <c r="J33" s="18"/>
      <c r="M33" s="101"/>
    </row>
    <row r="34" spans="2:13" ht="15.75" thickBot="1" x14ac:dyDescent="0.3">
      <c r="B34" s="43">
        <v>46022</v>
      </c>
      <c r="C34" s="44">
        <v>493</v>
      </c>
      <c r="D34" s="45"/>
      <c r="E34" s="10">
        <v>20</v>
      </c>
      <c r="F34" s="47">
        <f t="shared" si="0"/>
        <v>9860</v>
      </c>
      <c r="G34" s="20"/>
      <c r="H34" s="21"/>
      <c r="I34" s="22"/>
      <c r="J34" s="23"/>
    </row>
    <row r="35" spans="2:13" x14ac:dyDescent="0.25">
      <c r="B35" s="38" t="s">
        <v>10</v>
      </c>
      <c r="C35" s="39">
        <f>SUM(C4:C34)</f>
        <v>13100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412899.09771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262000</v>
      </c>
      <c r="L36" s="31">
        <f>J36-J4-J5-J6+J37</f>
        <v>264620</v>
      </c>
    </row>
    <row r="37" spans="2:13" x14ac:dyDescent="0.25">
      <c r="B37" s="26" t="s">
        <v>14</v>
      </c>
      <c r="C37" s="30">
        <f>C35</f>
        <v>13100</v>
      </c>
      <c r="D37" s="9">
        <f>D35/1.03</f>
        <v>0</v>
      </c>
      <c r="E37" s="10"/>
      <c r="F37" s="33">
        <f>SUM(F4:F36)</f>
        <v>262000</v>
      </c>
      <c r="G37" s="19"/>
      <c r="H37" s="17" t="s">
        <v>15</v>
      </c>
      <c r="I37" s="17">
        <v>0.01</v>
      </c>
      <c r="J37" s="18">
        <f>J36*I37</f>
        <v>2620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-148279.09771</v>
      </c>
    </row>
    <row r="40" spans="2:13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3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7A8A-0EA1-4955-93DF-4A88E167C379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26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SUM(N3:N18)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62900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45991</v>
      </c>
      <c r="M3" s="13" t="s">
        <v>35</v>
      </c>
      <c r="N3" s="50">
        <v>-1055000</v>
      </c>
      <c r="P3" s="99">
        <v>46013</v>
      </c>
      <c r="Q3" s="17">
        <f>R3-P3</f>
        <v>68</v>
      </c>
      <c r="R3" s="54">
        <v>46081</v>
      </c>
      <c r="S3" s="17" t="s">
        <v>38</v>
      </c>
      <c r="T3" s="98">
        <v>558</v>
      </c>
      <c r="U3" s="17" t="s">
        <v>39</v>
      </c>
      <c r="V3" s="97" t="s">
        <v>67</v>
      </c>
      <c r="W3" s="96">
        <v>1500</v>
      </c>
      <c r="X3" s="97" t="s">
        <v>12</v>
      </c>
      <c r="Y3" s="95">
        <v>24.4</v>
      </c>
      <c r="Z3" s="93">
        <v>36600</v>
      </c>
      <c r="AA3" s="94"/>
      <c r="AB3" s="93">
        <v>36600</v>
      </c>
      <c r="AC3" s="100" t="s">
        <v>68</v>
      </c>
    </row>
    <row r="4" spans="2:29" x14ac:dyDescent="0.25">
      <c r="B4" s="7">
        <v>46023</v>
      </c>
      <c r="C4" s="8">
        <v>494.5</v>
      </c>
      <c r="D4" s="9"/>
      <c r="E4" s="10">
        <v>21</v>
      </c>
      <c r="F4" s="33">
        <f>E4*C4</f>
        <v>10384.5</v>
      </c>
      <c r="G4" s="11"/>
      <c r="H4" s="12" t="s">
        <v>6</v>
      </c>
      <c r="I4" s="13">
        <v>0.01</v>
      </c>
      <c r="J4" s="14"/>
      <c r="L4" s="51">
        <v>45994</v>
      </c>
      <c r="M4" s="52" t="s">
        <v>59</v>
      </c>
      <c r="N4" s="53">
        <v>1055000</v>
      </c>
      <c r="P4" s="99">
        <v>46013</v>
      </c>
      <c r="Q4" s="17">
        <f>R4-P4</f>
        <v>68</v>
      </c>
      <c r="R4" s="54">
        <v>46081</v>
      </c>
      <c r="S4" s="17" t="s">
        <v>38</v>
      </c>
      <c r="T4" s="98">
        <v>558</v>
      </c>
      <c r="U4" s="17" t="s">
        <v>39</v>
      </c>
      <c r="V4" s="97" t="s">
        <v>69</v>
      </c>
      <c r="W4" s="92">
        <v>5</v>
      </c>
      <c r="X4" s="97" t="s">
        <v>41</v>
      </c>
      <c r="Y4" s="95">
        <v>500</v>
      </c>
      <c r="Z4" s="93">
        <v>2500</v>
      </c>
      <c r="AA4" s="93">
        <v>500</v>
      </c>
      <c r="AB4" s="93">
        <v>3000</v>
      </c>
      <c r="AC4" s="100" t="s">
        <v>68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1">
        <v>46001</v>
      </c>
      <c r="M5" s="52" t="s">
        <v>36</v>
      </c>
      <c r="N5" s="53">
        <v>500000</v>
      </c>
      <c r="P5" s="99">
        <v>46013</v>
      </c>
      <c r="Q5" s="17">
        <f>R5-P5</f>
        <v>68</v>
      </c>
      <c r="R5" s="54">
        <v>46081</v>
      </c>
      <c r="S5" s="17" t="s">
        <v>38</v>
      </c>
      <c r="T5" s="98">
        <v>558</v>
      </c>
      <c r="U5" s="17" t="s">
        <v>39</v>
      </c>
      <c r="V5" s="97" t="s">
        <v>70</v>
      </c>
      <c r="W5" s="92">
        <v>10</v>
      </c>
      <c r="X5" s="97" t="s">
        <v>41</v>
      </c>
      <c r="Y5" s="95">
        <v>750</v>
      </c>
      <c r="Z5" s="93">
        <v>7500</v>
      </c>
      <c r="AA5" s="94"/>
      <c r="AB5" s="93">
        <v>7500</v>
      </c>
      <c r="AC5" s="100" t="s">
        <v>68</v>
      </c>
    </row>
    <row r="6" spans="2:29" x14ac:dyDescent="0.25">
      <c r="B6" s="7">
        <v>46025</v>
      </c>
      <c r="C6" s="8">
        <v>967</v>
      </c>
      <c r="D6" s="9"/>
      <c r="E6" s="10">
        <v>21</v>
      </c>
      <c r="F6" s="33">
        <f t="shared" si="0"/>
        <v>20307</v>
      </c>
      <c r="G6" s="11"/>
      <c r="H6" s="12" t="s">
        <v>8</v>
      </c>
      <c r="I6" s="13"/>
      <c r="J6" s="14"/>
      <c r="L6" s="51">
        <v>46008</v>
      </c>
      <c r="M6" s="52" t="s">
        <v>60</v>
      </c>
      <c r="N6" s="53">
        <v>300000</v>
      </c>
      <c r="P6" s="99">
        <v>46013</v>
      </c>
      <c r="Q6" s="17">
        <f>R6-P6</f>
        <v>68</v>
      </c>
      <c r="R6" s="54">
        <v>46081</v>
      </c>
      <c r="S6" s="17" t="s">
        <v>38</v>
      </c>
      <c r="T6" s="98">
        <v>558</v>
      </c>
      <c r="U6" s="17" t="s">
        <v>39</v>
      </c>
      <c r="V6" s="97" t="s">
        <v>71</v>
      </c>
      <c r="W6" s="92">
        <v>20</v>
      </c>
      <c r="X6" s="97" t="s">
        <v>41</v>
      </c>
      <c r="Y6" s="95">
        <v>790</v>
      </c>
      <c r="Z6" s="93">
        <v>15800</v>
      </c>
      <c r="AA6" s="94"/>
      <c r="AB6" s="93">
        <v>15800</v>
      </c>
      <c r="AC6" s="100" t="s">
        <v>68</v>
      </c>
    </row>
    <row r="7" spans="2:29" x14ac:dyDescent="0.25">
      <c r="B7" s="7">
        <v>46026</v>
      </c>
      <c r="C7" s="8">
        <v>480</v>
      </c>
      <c r="D7" s="9"/>
      <c r="E7" s="10">
        <v>21</v>
      </c>
      <c r="F7" s="33">
        <f t="shared" si="0"/>
        <v>10080</v>
      </c>
      <c r="G7" s="11"/>
      <c r="H7" s="12" t="s">
        <v>9</v>
      </c>
      <c r="I7" s="13"/>
      <c r="J7" s="14">
        <f>'ARALIK 2025'!J39*-1</f>
        <v>148279.09771</v>
      </c>
      <c r="L7" s="49">
        <v>46032</v>
      </c>
      <c r="M7" s="13" t="s">
        <v>61</v>
      </c>
      <c r="N7" s="50">
        <v>-113450</v>
      </c>
    </row>
    <row r="8" spans="2:29" x14ac:dyDescent="0.25">
      <c r="B8" s="7">
        <v>46027</v>
      </c>
      <c r="C8" s="8">
        <v>0</v>
      </c>
      <c r="D8" s="9"/>
      <c r="E8" s="10">
        <v>21</v>
      </c>
      <c r="F8" s="33">
        <f t="shared" si="0"/>
        <v>0</v>
      </c>
      <c r="G8" s="15"/>
      <c r="H8" s="16"/>
      <c r="I8" s="17"/>
      <c r="J8" s="18"/>
      <c r="L8" s="49">
        <v>46030</v>
      </c>
      <c r="M8" s="13" t="s">
        <v>62</v>
      </c>
      <c r="N8" s="50">
        <v>-740000</v>
      </c>
    </row>
    <row r="9" spans="2:29" x14ac:dyDescent="0.25">
      <c r="B9" s="7">
        <v>46028</v>
      </c>
      <c r="C9" s="8">
        <v>970</v>
      </c>
      <c r="D9" s="9"/>
      <c r="E9" s="10">
        <v>21</v>
      </c>
      <c r="F9" s="33">
        <f t="shared" si="0"/>
        <v>20370</v>
      </c>
      <c r="G9" s="15"/>
      <c r="H9" s="16"/>
      <c r="I9" s="17"/>
      <c r="J9" s="18"/>
      <c r="L9" s="49">
        <v>45713</v>
      </c>
      <c r="M9" s="13" t="s">
        <v>63</v>
      </c>
      <c r="N9" s="50">
        <v>250000</v>
      </c>
    </row>
    <row r="10" spans="2:29" x14ac:dyDescent="0.25">
      <c r="B10" s="7">
        <v>46029</v>
      </c>
      <c r="C10" s="8">
        <v>500</v>
      </c>
      <c r="D10" s="9"/>
      <c r="E10" s="10">
        <v>21</v>
      </c>
      <c r="F10" s="33">
        <f t="shared" si="0"/>
        <v>10500</v>
      </c>
      <c r="G10" s="15"/>
      <c r="H10" s="16"/>
      <c r="I10" s="17"/>
      <c r="J10" s="18"/>
      <c r="L10" s="52" t="s">
        <v>72</v>
      </c>
      <c r="M10" s="52"/>
      <c r="N10" s="53">
        <v>-196550</v>
      </c>
    </row>
    <row r="11" spans="2:29" x14ac:dyDescent="0.25">
      <c r="B11" s="7">
        <v>46030</v>
      </c>
      <c r="C11" s="8">
        <v>490</v>
      </c>
      <c r="D11" s="9"/>
      <c r="E11" s="10">
        <v>21</v>
      </c>
      <c r="F11" s="33">
        <f t="shared" si="0"/>
        <v>10290</v>
      </c>
      <c r="G11" s="19"/>
      <c r="H11" s="16"/>
      <c r="I11" s="17"/>
      <c r="J11" s="18"/>
    </row>
    <row r="12" spans="2:29" x14ac:dyDescent="0.25">
      <c r="B12" s="7">
        <v>46031</v>
      </c>
      <c r="C12" s="8">
        <v>483</v>
      </c>
      <c r="D12" s="9"/>
      <c r="E12" s="10">
        <v>21</v>
      </c>
      <c r="F12" s="33">
        <f t="shared" si="0"/>
        <v>10143</v>
      </c>
      <c r="G12" s="15">
        <v>45713</v>
      </c>
      <c r="H12" s="16" t="s">
        <v>63</v>
      </c>
      <c r="I12" s="17"/>
      <c r="J12" s="18">
        <v>196550</v>
      </c>
    </row>
    <row r="13" spans="2:29" x14ac:dyDescent="0.25">
      <c r="B13" s="7">
        <v>46032</v>
      </c>
      <c r="C13" s="8">
        <v>500</v>
      </c>
      <c r="D13" s="9"/>
      <c r="E13" s="10">
        <v>21</v>
      </c>
      <c r="F13" s="33">
        <f t="shared" si="0"/>
        <v>10500</v>
      </c>
      <c r="G13" s="19"/>
      <c r="H13" s="16"/>
      <c r="I13" s="17"/>
      <c r="J13" s="18"/>
    </row>
    <row r="14" spans="2:29" x14ac:dyDescent="0.25">
      <c r="B14" s="7">
        <v>46033</v>
      </c>
      <c r="C14" s="8">
        <v>686</v>
      </c>
      <c r="D14" s="9"/>
      <c r="E14" s="10">
        <v>21</v>
      </c>
      <c r="F14" s="33">
        <f t="shared" si="0"/>
        <v>14406</v>
      </c>
      <c r="G14" s="19"/>
      <c r="H14" s="16"/>
      <c r="I14" s="17"/>
      <c r="J14" s="18"/>
    </row>
    <row r="15" spans="2:29" x14ac:dyDescent="0.25">
      <c r="B15" s="7">
        <v>46034</v>
      </c>
      <c r="C15" s="8">
        <v>546</v>
      </c>
      <c r="D15" s="9"/>
      <c r="E15" s="10">
        <v>21</v>
      </c>
      <c r="F15" s="33">
        <f t="shared" si="0"/>
        <v>11466</v>
      </c>
      <c r="G15" s="19"/>
      <c r="H15" s="16"/>
      <c r="I15" s="17"/>
      <c r="J15" s="18"/>
    </row>
    <row r="16" spans="2:29" x14ac:dyDescent="0.25">
      <c r="B16" s="7">
        <v>46035</v>
      </c>
      <c r="C16" s="8">
        <v>567</v>
      </c>
      <c r="D16" s="9"/>
      <c r="E16" s="10">
        <v>21</v>
      </c>
      <c r="F16" s="33">
        <f t="shared" si="0"/>
        <v>11907</v>
      </c>
      <c r="G16" s="19"/>
      <c r="H16" s="16"/>
      <c r="I16" s="17"/>
      <c r="J16" s="18"/>
    </row>
    <row r="17" spans="2:10" x14ac:dyDescent="0.25">
      <c r="B17" s="7">
        <v>46036</v>
      </c>
      <c r="C17" s="8">
        <v>345</v>
      </c>
      <c r="D17" s="9"/>
      <c r="E17" s="10">
        <v>21</v>
      </c>
      <c r="F17" s="33">
        <f t="shared" si="0"/>
        <v>7245</v>
      </c>
      <c r="G17" s="19"/>
      <c r="H17" s="16"/>
      <c r="I17" s="17"/>
      <c r="J17" s="18"/>
    </row>
    <row r="18" spans="2:10" x14ac:dyDescent="0.25">
      <c r="B18" s="7">
        <v>46037</v>
      </c>
      <c r="C18" s="8">
        <v>560</v>
      </c>
      <c r="D18" s="9"/>
      <c r="E18" s="10">
        <v>21</v>
      </c>
      <c r="F18" s="33">
        <f t="shared" si="0"/>
        <v>11760</v>
      </c>
      <c r="G18" s="19"/>
      <c r="H18" s="16"/>
      <c r="I18" s="17"/>
      <c r="J18" s="18"/>
    </row>
    <row r="19" spans="2:10" x14ac:dyDescent="0.25">
      <c r="B19" s="7">
        <v>46038</v>
      </c>
      <c r="C19" s="8">
        <v>567</v>
      </c>
      <c r="D19" s="9"/>
      <c r="E19" s="10">
        <v>21</v>
      </c>
      <c r="F19" s="33">
        <f t="shared" si="0"/>
        <v>11907</v>
      </c>
      <c r="G19" s="19"/>
      <c r="H19" s="16"/>
      <c r="I19" s="17"/>
      <c r="J19" s="18"/>
    </row>
    <row r="20" spans="2:10" x14ac:dyDescent="0.25">
      <c r="B20" s="7">
        <v>46039</v>
      </c>
      <c r="C20" s="8">
        <v>545</v>
      </c>
      <c r="D20" s="9"/>
      <c r="E20" s="10">
        <v>21</v>
      </c>
      <c r="F20" s="33">
        <f t="shared" si="0"/>
        <v>11445</v>
      </c>
      <c r="G20" s="19"/>
      <c r="H20" s="16"/>
      <c r="I20" s="17"/>
      <c r="J20" s="18"/>
    </row>
    <row r="21" spans="2:10" x14ac:dyDescent="0.25">
      <c r="B21" s="7">
        <v>46040</v>
      </c>
      <c r="C21" s="8">
        <v>540</v>
      </c>
      <c r="D21" s="9"/>
      <c r="E21" s="10">
        <v>21</v>
      </c>
      <c r="F21" s="33">
        <f t="shared" si="0"/>
        <v>11340</v>
      </c>
      <c r="G21" s="19"/>
      <c r="H21" s="16"/>
      <c r="I21" s="17"/>
      <c r="J21" s="18"/>
    </row>
    <row r="22" spans="2:10" x14ac:dyDescent="0.25">
      <c r="B22" s="7">
        <v>46041</v>
      </c>
      <c r="C22" s="8">
        <v>388</v>
      </c>
      <c r="D22" s="9"/>
      <c r="E22" s="10">
        <v>21</v>
      </c>
      <c r="F22" s="33">
        <f t="shared" si="0"/>
        <v>8148</v>
      </c>
      <c r="G22" s="19"/>
      <c r="H22" s="16"/>
      <c r="I22" s="17"/>
      <c r="J22" s="18"/>
    </row>
    <row r="23" spans="2:10" x14ac:dyDescent="0.25">
      <c r="B23" s="7">
        <v>46042</v>
      </c>
      <c r="C23" s="8">
        <v>708</v>
      </c>
      <c r="D23" s="9"/>
      <c r="E23" s="10">
        <v>21</v>
      </c>
      <c r="F23" s="33">
        <f t="shared" si="0"/>
        <v>14868</v>
      </c>
      <c r="G23" s="19"/>
      <c r="H23" s="16"/>
      <c r="I23" s="17"/>
      <c r="J23" s="18"/>
    </row>
    <row r="24" spans="2:10" x14ac:dyDescent="0.25">
      <c r="B24" s="7">
        <v>46043</v>
      </c>
      <c r="C24" s="8">
        <v>357</v>
      </c>
      <c r="D24" s="9"/>
      <c r="E24" s="10">
        <v>21</v>
      </c>
      <c r="F24" s="33">
        <f t="shared" si="0"/>
        <v>7497</v>
      </c>
      <c r="G24" s="19"/>
      <c r="H24" s="16"/>
      <c r="I24" s="17"/>
      <c r="J24" s="18"/>
    </row>
    <row r="25" spans="2:10" x14ac:dyDescent="0.25">
      <c r="B25" s="7">
        <v>46044</v>
      </c>
      <c r="C25" s="8">
        <v>540</v>
      </c>
      <c r="D25" s="9"/>
      <c r="E25" s="10">
        <v>24.75</v>
      </c>
      <c r="F25" s="33">
        <f t="shared" si="0"/>
        <v>13365</v>
      </c>
      <c r="G25" s="19"/>
      <c r="H25" s="16"/>
      <c r="I25" s="17"/>
      <c r="J25" s="18"/>
    </row>
    <row r="26" spans="2:10" x14ac:dyDescent="0.25">
      <c r="B26" s="7">
        <v>46045</v>
      </c>
      <c r="C26" s="8">
        <v>526</v>
      </c>
      <c r="D26" s="9"/>
      <c r="E26" s="10">
        <v>24.75</v>
      </c>
      <c r="F26" s="33">
        <f t="shared" si="0"/>
        <v>13018.5</v>
      </c>
      <c r="G26" s="19"/>
      <c r="H26" s="16"/>
      <c r="I26" s="17"/>
      <c r="J26" s="18"/>
    </row>
    <row r="27" spans="2:10" x14ac:dyDescent="0.25">
      <c r="B27" s="7">
        <v>46046</v>
      </c>
      <c r="C27" s="8">
        <v>542</v>
      </c>
      <c r="D27" s="9"/>
      <c r="E27" s="10">
        <v>24.75</v>
      </c>
      <c r="F27" s="33">
        <f t="shared" si="0"/>
        <v>13414.5</v>
      </c>
      <c r="G27" s="19"/>
      <c r="H27" s="16"/>
      <c r="I27" s="17"/>
      <c r="J27" s="18"/>
    </row>
    <row r="28" spans="2:10" x14ac:dyDescent="0.25">
      <c r="B28" s="7">
        <v>46047</v>
      </c>
      <c r="C28" s="8">
        <v>550</v>
      </c>
      <c r="D28" s="9"/>
      <c r="E28" s="10">
        <v>24.75</v>
      </c>
      <c r="F28" s="33">
        <f t="shared" si="0"/>
        <v>13612.5</v>
      </c>
      <c r="G28" s="19"/>
      <c r="H28" s="16"/>
      <c r="I28" s="17"/>
      <c r="J28" s="18"/>
    </row>
    <row r="29" spans="2:10" x14ac:dyDescent="0.25">
      <c r="B29" s="7">
        <v>46048</v>
      </c>
      <c r="C29" s="8">
        <v>539.5</v>
      </c>
      <c r="D29" s="9"/>
      <c r="E29" s="10">
        <v>24.75</v>
      </c>
      <c r="F29" s="33">
        <f t="shared" si="0"/>
        <v>13352.625</v>
      </c>
      <c r="G29" s="19"/>
      <c r="H29" s="16"/>
      <c r="I29" s="17"/>
      <c r="J29" s="18"/>
    </row>
    <row r="30" spans="2:10" x14ac:dyDescent="0.25">
      <c r="B30" s="7">
        <v>46049</v>
      </c>
      <c r="C30" s="8">
        <v>485</v>
      </c>
      <c r="D30" s="9"/>
      <c r="E30" s="10">
        <v>24.75</v>
      </c>
      <c r="F30" s="33">
        <f t="shared" si="0"/>
        <v>12003.75</v>
      </c>
      <c r="G30" s="19"/>
      <c r="H30" s="16"/>
      <c r="I30" s="17"/>
      <c r="J30" s="18"/>
    </row>
    <row r="31" spans="2:10" x14ac:dyDescent="0.25">
      <c r="B31" s="7">
        <v>46050</v>
      </c>
      <c r="C31" s="8">
        <v>534.5</v>
      </c>
      <c r="D31" s="9"/>
      <c r="E31" s="10">
        <v>24.75</v>
      </c>
      <c r="F31" s="33">
        <f t="shared" si="0"/>
        <v>13228.875</v>
      </c>
      <c r="G31" s="19"/>
      <c r="H31" s="16"/>
      <c r="I31" s="17"/>
      <c r="J31" s="18"/>
    </row>
    <row r="32" spans="2:10" x14ac:dyDescent="0.25">
      <c r="B32" s="7">
        <v>46051</v>
      </c>
      <c r="C32" s="8">
        <v>718.5</v>
      </c>
      <c r="D32" s="9"/>
      <c r="E32" s="10">
        <v>24.75</v>
      </c>
      <c r="F32" s="33">
        <f t="shared" si="0"/>
        <v>17782.875</v>
      </c>
      <c r="G32" s="19"/>
      <c r="H32" s="16"/>
      <c r="I32" s="17"/>
      <c r="J32" s="18"/>
    </row>
    <row r="33" spans="2:13" x14ac:dyDescent="0.25">
      <c r="B33" s="7">
        <v>46052</v>
      </c>
      <c r="C33" s="8">
        <v>556</v>
      </c>
      <c r="D33" s="9"/>
      <c r="E33" s="10">
        <v>24.75</v>
      </c>
      <c r="F33" s="33">
        <f t="shared" si="0"/>
        <v>13761</v>
      </c>
      <c r="G33" s="19"/>
      <c r="H33" s="16"/>
      <c r="I33" s="17"/>
      <c r="J33" s="18"/>
    </row>
    <row r="34" spans="2:13" ht="15.75" thickBot="1" x14ac:dyDescent="0.3">
      <c r="B34" s="7">
        <v>46053</v>
      </c>
      <c r="C34" s="44">
        <v>564.5</v>
      </c>
      <c r="D34" s="45"/>
      <c r="E34" s="10">
        <v>24.75</v>
      </c>
      <c r="F34" s="47">
        <f t="shared" si="0"/>
        <v>13971.375</v>
      </c>
      <c r="G34" s="20"/>
      <c r="H34" s="21"/>
      <c r="I34" s="22"/>
      <c r="J34" s="23"/>
    </row>
    <row r="35" spans="2:13" x14ac:dyDescent="0.25">
      <c r="B35" s="38" t="s">
        <v>10</v>
      </c>
      <c r="C35" s="39">
        <f>SUM(C4:C34)</f>
        <v>16249.5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344829.09771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362074.5</v>
      </c>
      <c r="L36" s="31">
        <f>J36-J4-J5-J6+J37</f>
        <v>365695.245</v>
      </c>
    </row>
    <row r="37" spans="2:13" x14ac:dyDescent="0.25">
      <c r="B37" s="26" t="s">
        <v>14</v>
      </c>
      <c r="C37" s="30">
        <f>C35</f>
        <v>16249.5</v>
      </c>
      <c r="D37" s="9">
        <f>D35/1.03</f>
        <v>0</v>
      </c>
      <c r="E37" s="10"/>
      <c r="F37" s="33">
        <f>SUM(F4:F36)</f>
        <v>362074.5</v>
      </c>
      <c r="G37" s="19"/>
      <c r="H37" s="17" t="s">
        <v>15</v>
      </c>
      <c r="I37" s="17">
        <v>0.01</v>
      </c>
      <c r="J37" s="18">
        <f>J36*I37</f>
        <v>3620.7449999999999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20866.147289999994</v>
      </c>
      <c r="L39">
        <v>461178.6</v>
      </c>
      <c r="M39" s="31">
        <f>J39+L39</f>
        <v>482044.74728999997</v>
      </c>
    </row>
    <row r="40" spans="2:13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3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632B6-4D77-416B-B718-50732201CDC9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SUM(N3:N16)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45991</v>
      </c>
      <c r="M3" s="13" t="s">
        <v>35</v>
      </c>
      <c r="N3" s="50">
        <v>-1055000</v>
      </c>
      <c r="P3" s="110">
        <v>46013</v>
      </c>
      <c r="Q3" s="13">
        <f>R3-P3</f>
        <v>68</v>
      </c>
      <c r="R3" s="49">
        <v>46081</v>
      </c>
      <c r="S3" s="13" t="s">
        <v>38</v>
      </c>
      <c r="T3" s="111">
        <v>558</v>
      </c>
      <c r="U3" s="13" t="s">
        <v>39</v>
      </c>
      <c r="V3" s="112" t="s">
        <v>67</v>
      </c>
      <c r="W3" s="113">
        <v>1500</v>
      </c>
      <c r="X3" s="112" t="s">
        <v>12</v>
      </c>
      <c r="Y3" s="114">
        <v>24.4</v>
      </c>
      <c r="Z3" s="115">
        <v>36600</v>
      </c>
      <c r="AA3" s="116"/>
      <c r="AB3" s="115">
        <v>36600</v>
      </c>
      <c r="AC3" s="100" t="s">
        <v>68</v>
      </c>
    </row>
    <row r="4" spans="2:29" x14ac:dyDescent="0.25">
      <c r="B4" s="7">
        <v>46054</v>
      </c>
      <c r="C4" s="8">
        <v>565</v>
      </c>
      <c r="D4" s="9"/>
      <c r="E4" s="10">
        <v>25</v>
      </c>
      <c r="F4" s="33">
        <f>E4*C4</f>
        <v>14125</v>
      </c>
      <c r="G4" s="11"/>
      <c r="H4" s="12" t="s">
        <v>6</v>
      </c>
      <c r="I4" s="13">
        <v>0.01</v>
      </c>
      <c r="J4" s="14"/>
      <c r="L4" s="51">
        <v>45994</v>
      </c>
      <c r="M4" s="52" t="s">
        <v>59</v>
      </c>
      <c r="N4" s="53">
        <v>1055000</v>
      </c>
      <c r="P4" s="110">
        <v>46013</v>
      </c>
      <c r="Q4" s="13">
        <f>R4-P4</f>
        <v>68</v>
      </c>
      <c r="R4" s="49">
        <v>46081</v>
      </c>
      <c r="S4" s="13" t="s">
        <v>38</v>
      </c>
      <c r="T4" s="111">
        <v>558</v>
      </c>
      <c r="U4" s="13" t="s">
        <v>39</v>
      </c>
      <c r="V4" s="112" t="s">
        <v>69</v>
      </c>
      <c r="W4" s="117">
        <v>5</v>
      </c>
      <c r="X4" s="112" t="s">
        <v>41</v>
      </c>
      <c r="Y4" s="114">
        <v>500</v>
      </c>
      <c r="Z4" s="115">
        <v>2500</v>
      </c>
      <c r="AA4" s="115">
        <v>500</v>
      </c>
      <c r="AB4" s="115">
        <v>3000</v>
      </c>
      <c r="AC4" s="100" t="s">
        <v>68</v>
      </c>
    </row>
    <row r="5" spans="2:29" x14ac:dyDescent="0.25">
      <c r="B5" s="7">
        <v>46055</v>
      </c>
      <c r="C5" s="8">
        <v>549.5</v>
      </c>
      <c r="D5" s="9"/>
      <c r="E5" s="10">
        <v>25</v>
      </c>
      <c r="F5" s="33">
        <f t="shared" ref="F5:F34" si="0">E5*C5</f>
        <v>13737.5</v>
      </c>
      <c r="G5" s="11"/>
      <c r="H5" s="12" t="s">
        <v>7</v>
      </c>
      <c r="I5" s="13">
        <v>1E-3</v>
      </c>
      <c r="J5" s="14"/>
      <c r="L5" s="51">
        <v>46001</v>
      </c>
      <c r="M5" s="52" t="s">
        <v>36</v>
      </c>
      <c r="N5" s="53">
        <v>500000</v>
      </c>
      <c r="P5" s="110">
        <v>46013</v>
      </c>
      <c r="Q5" s="13">
        <f>R5-P5</f>
        <v>68</v>
      </c>
      <c r="R5" s="49">
        <v>46081</v>
      </c>
      <c r="S5" s="13" t="s">
        <v>38</v>
      </c>
      <c r="T5" s="111">
        <v>558</v>
      </c>
      <c r="U5" s="13" t="s">
        <v>39</v>
      </c>
      <c r="V5" s="112" t="s">
        <v>70</v>
      </c>
      <c r="W5" s="117">
        <v>10</v>
      </c>
      <c r="X5" s="112" t="s">
        <v>41</v>
      </c>
      <c r="Y5" s="114">
        <v>750</v>
      </c>
      <c r="Z5" s="115">
        <v>7500</v>
      </c>
      <c r="AA5" s="116"/>
      <c r="AB5" s="115">
        <v>7500</v>
      </c>
      <c r="AC5" s="100" t="s">
        <v>68</v>
      </c>
    </row>
    <row r="6" spans="2:29" x14ac:dyDescent="0.25">
      <c r="B6" s="7">
        <v>46056</v>
      </c>
      <c r="C6" s="8">
        <v>550</v>
      </c>
      <c r="D6" s="9"/>
      <c r="E6" s="10">
        <v>25</v>
      </c>
      <c r="F6" s="33">
        <f t="shared" si="0"/>
        <v>13750</v>
      </c>
      <c r="G6" s="11"/>
      <c r="H6" s="12" t="s">
        <v>8</v>
      </c>
      <c r="I6" s="13"/>
      <c r="J6" s="14"/>
      <c r="L6" s="51">
        <v>46008</v>
      </c>
      <c r="M6" s="52" t="s">
        <v>60</v>
      </c>
      <c r="N6" s="53">
        <v>300000</v>
      </c>
      <c r="P6" s="110">
        <v>46013</v>
      </c>
      <c r="Q6" s="13">
        <f>R6-P6</f>
        <v>68</v>
      </c>
      <c r="R6" s="49">
        <v>46081</v>
      </c>
      <c r="S6" s="13" t="s">
        <v>38</v>
      </c>
      <c r="T6" s="111">
        <v>558</v>
      </c>
      <c r="U6" s="13" t="s">
        <v>39</v>
      </c>
      <c r="V6" s="112" t="s">
        <v>71</v>
      </c>
      <c r="W6" s="117">
        <v>20</v>
      </c>
      <c r="X6" s="112" t="s">
        <v>41</v>
      </c>
      <c r="Y6" s="114">
        <v>790</v>
      </c>
      <c r="Z6" s="115">
        <v>15800</v>
      </c>
      <c r="AA6" s="116"/>
      <c r="AB6" s="115">
        <v>15800</v>
      </c>
      <c r="AC6" s="100" t="s">
        <v>68</v>
      </c>
    </row>
    <row r="7" spans="2:29" x14ac:dyDescent="0.25">
      <c r="B7" s="7">
        <v>46057</v>
      </c>
      <c r="C7" s="8">
        <v>542.5</v>
      </c>
      <c r="D7" s="9"/>
      <c r="E7" s="10">
        <v>25</v>
      </c>
      <c r="F7" s="33">
        <f t="shared" si="0"/>
        <v>13562.5</v>
      </c>
      <c r="G7" s="11"/>
      <c r="H7" s="12" t="s">
        <v>9</v>
      </c>
      <c r="I7" s="13"/>
      <c r="J7" s="14">
        <f>'OCAK 2026'!J39*-1</f>
        <v>-20866.147289999994</v>
      </c>
      <c r="L7" s="49">
        <v>46032</v>
      </c>
      <c r="M7" s="13" t="s">
        <v>61</v>
      </c>
      <c r="N7" s="50">
        <v>-113450</v>
      </c>
      <c r="P7" s="52"/>
      <c r="Q7" s="52"/>
      <c r="R7" s="52"/>
      <c r="S7" s="52"/>
      <c r="T7" s="52"/>
      <c r="U7" s="52"/>
      <c r="V7" s="52" t="s">
        <v>94</v>
      </c>
      <c r="W7" s="52"/>
      <c r="X7" s="52"/>
      <c r="Y7" s="52"/>
      <c r="Z7" s="52"/>
      <c r="AA7" s="52"/>
      <c r="AB7" s="52">
        <v>-62900</v>
      </c>
    </row>
    <row r="8" spans="2:29" x14ac:dyDescent="0.25">
      <c r="B8" s="7">
        <v>46058</v>
      </c>
      <c r="C8" s="8">
        <v>350.5</v>
      </c>
      <c r="D8" s="9"/>
      <c r="E8" s="10">
        <v>25</v>
      </c>
      <c r="F8" s="33">
        <f t="shared" si="0"/>
        <v>8762.5</v>
      </c>
      <c r="G8" s="15"/>
      <c r="H8" s="16"/>
      <c r="I8" s="17"/>
      <c r="J8" s="18"/>
      <c r="L8" s="49">
        <v>46030</v>
      </c>
      <c r="M8" s="13" t="s">
        <v>62</v>
      </c>
      <c r="N8" s="50">
        <v>-740000</v>
      </c>
    </row>
    <row r="9" spans="2:29" x14ac:dyDescent="0.25">
      <c r="B9" s="7">
        <v>46059</v>
      </c>
      <c r="C9" s="8">
        <v>710</v>
      </c>
      <c r="D9" s="9"/>
      <c r="E9" s="10">
        <v>25</v>
      </c>
      <c r="F9" s="33">
        <f t="shared" si="0"/>
        <v>17750</v>
      </c>
      <c r="G9" s="15"/>
      <c r="H9" s="16"/>
      <c r="I9" s="17"/>
      <c r="J9" s="18"/>
      <c r="L9" s="49">
        <v>45713</v>
      </c>
      <c r="M9" s="13" t="s">
        <v>63</v>
      </c>
      <c r="N9" s="50">
        <v>250000</v>
      </c>
    </row>
    <row r="10" spans="2:29" x14ac:dyDescent="0.25">
      <c r="B10" s="7">
        <v>46060</v>
      </c>
      <c r="C10" s="8">
        <v>527</v>
      </c>
      <c r="D10" s="9"/>
      <c r="E10" s="10">
        <v>25</v>
      </c>
      <c r="F10" s="33">
        <f t="shared" si="0"/>
        <v>13175</v>
      </c>
      <c r="G10" s="15"/>
      <c r="H10" s="16"/>
      <c r="I10" s="17"/>
      <c r="J10" s="18"/>
      <c r="L10" s="52" t="s">
        <v>72</v>
      </c>
      <c r="M10" s="52"/>
      <c r="N10" s="53">
        <v>-196550</v>
      </c>
    </row>
    <row r="11" spans="2:29" x14ac:dyDescent="0.25">
      <c r="B11" s="7">
        <v>46061</v>
      </c>
      <c r="C11" s="8">
        <v>551</v>
      </c>
      <c r="D11" s="9"/>
      <c r="E11" s="10">
        <v>25</v>
      </c>
      <c r="F11" s="33">
        <f t="shared" si="0"/>
        <v>13775</v>
      </c>
      <c r="G11" s="19"/>
      <c r="H11" s="16"/>
      <c r="I11" s="17"/>
      <c r="J11" s="18"/>
      <c r="N11" s="102"/>
    </row>
    <row r="12" spans="2:29" x14ac:dyDescent="0.25">
      <c r="B12" s="7">
        <v>46062</v>
      </c>
      <c r="C12" s="8">
        <v>532</v>
      </c>
      <c r="D12" s="9"/>
      <c r="E12" s="10">
        <v>25</v>
      </c>
      <c r="F12" s="33">
        <f t="shared" si="0"/>
        <v>13300</v>
      </c>
      <c r="G12" s="15">
        <v>46070</v>
      </c>
      <c r="H12" s="16" t="s">
        <v>73</v>
      </c>
      <c r="I12" s="17"/>
      <c r="J12" s="18">
        <v>200000</v>
      </c>
    </row>
    <row r="13" spans="2:29" x14ac:dyDescent="0.25">
      <c r="B13" s="7">
        <v>46063</v>
      </c>
      <c r="C13" s="8">
        <v>550</v>
      </c>
      <c r="D13" s="9"/>
      <c r="E13" s="10">
        <v>25</v>
      </c>
      <c r="F13" s="33">
        <f t="shared" si="0"/>
        <v>13750</v>
      </c>
      <c r="G13" s="19"/>
      <c r="H13" s="16"/>
      <c r="I13" s="17"/>
      <c r="J13" s="18"/>
    </row>
    <row r="14" spans="2:29" x14ac:dyDescent="0.25">
      <c r="B14" s="7">
        <v>46064</v>
      </c>
      <c r="C14" s="8">
        <v>362</v>
      </c>
      <c r="D14" s="9"/>
      <c r="E14" s="10">
        <v>25</v>
      </c>
      <c r="F14" s="33">
        <f t="shared" si="0"/>
        <v>9050</v>
      </c>
      <c r="G14" s="99">
        <v>46013</v>
      </c>
      <c r="H14" s="16" t="s">
        <v>56</v>
      </c>
      <c r="I14" s="17"/>
      <c r="J14" s="93">
        <v>36600</v>
      </c>
    </row>
    <row r="15" spans="2:29" x14ac:dyDescent="0.25">
      <c r="B15" s="7">
        <v>46065</v>
      </c>
      <c r="C15" s="8">
        <v>683</v>
      </c>
      <c r="D15" s="9"/>
      <c r="E15" s="10">
        <v>25</v>
      </c>
      <c r="F15" s="33">
        <f t="shared" si="0"/>
        <v>17075</v>
      </c>
      <c r="G15" s="99">
        <v>46013</v>
      </c>
      <c r="H15" s="16" t="s">
        <v>91</v>
      </c>
      <c r="I15" s="17"/>
      <c r="J15" s="93">
        <v>3000</v>
      </c>
    </row>
    <row r="16" spans="2:29" x14ac:dyDescent="0.25">
      <c r="B16" s="7">
        <v>46066</v>
      </c>
      <c r="C16" s="8">
        <v>547</v>
      </c>
      <c r="D16" s="9"/>
      <c r="E16" s="10">
        <v>25</v>
      </c>
      <c r="F16" s="33">
        <f t="shared" si="0"/>
        <v>13675</v>
      </c>
      <c r="G16" s="99">
        <v>46013</v>
      </c>
      <c r="H16" s="16" t="s">
        <v>92</v>
      </c>
      <c r="I16" s="17"/>
      <c r="J16" s="93">
        <v>7500</v>
      </c>
    </row>
    <row r="17" spans="2:10" x14ac:dyDescent="0.25">
      <c r="B17" s="7">
        <v>46067</v>
      </c>
      <c r="C17" s="8">
        <v>359.5</v>
      </c>
      <c r="D17" s="9"/>
      <c r="E17" s="10">
        <v>25</v>
      </c>
      <c r="F17" s="33">
        <f t="shared" si="0"/>
        <v>8987.5</v>
      </c>
      <c r="G17" s="99">
        <v>46013</v>
      </c>
      <c r="H17" s="16" t="s">
        <v>93</v>
      </c>
      <c r="I17" s="17"/>
      <c r="J17" s="93">
        <v>15800</v>
      </c>
    </row>
    <row r="18" spans="2:10" x14ac:dyDescent="0.25">
      <c r="B18" s="7">
        <v>46068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1022.5</v>
      </c>
      <c r="D19" s="9"/>
      <c r="E19" s="10">
        <v>25</v>
      </c>
      <c r="F19" s="33">
        <f t="shared" si="0"/>
        <v>25562.5</v>
      </c>
      <c r="G19" s="19"/>
      <c r="H19" s="16"/>
      <c r="I19" s="17"/>
      <c r="J19" s="18"/>
    </row>
    <row r="20" spans="2:10" x14ac:dyDescent="0.25">
      <c r="B20" s="7">
        <v>46070</v>
      </c>
      <c r="C20" s="8">
        <v>521</v>
      </c>
      <c r="D20" s="9"/>
      <c r="E20" s="10">
        <v>25</v>
      </c>
      <c r="F20" s="33">
        <f t="shared" si="0"/>
        <v>13025</v>
      </c>
      <c r="G20" s="19"/>
      <c r="H20" s="16"/>
      <c r="I20" s="17"/>
      <c r="J20" s="18"/>
    </row>
    <row r="21" spans="2:10" x14ac:dyDescent="0.25">
      <c r="B21" s="7">
        <v>46071</v>
      </c>
      <c r="C21" s="8">
        <v>510</v>
      </c>
      <c r="D21" s="9"/>
      <c r="E21" s="10">
        <v>25</v>
      </c>
      <c r="F21" s="33">
        <f t="shared" si="0"/>
        <v>12750</v>
      </c>
      <c r="G21" s="19"/>
      <c r="H21" s="16"/>
      <c r="I21" s="17"/>
      <c r="J21" s="18"/>
    </row>
    <row r="22" spans="2:10" x14ac:dyDescent="0.25">
      <c r="B22" s="7">
        <v>46072</v>
      </c>
      <c r="C22" s="8">
        <v>680</v>
      </c>
      <c r="D22" s="9"/>
      <c r="E22" s="10">
        <v>25</v>
      </c>
      <c r="F22" s="33">
        <f t="shared" si="0"/>
        <v>17000</v>
      </c>
      <c r="G22" s="15">
        <v>46113</v>
      </c>
      <c r="H22" s="16" t="s">
        <v>66</v>
      </c>
      <c r="I22" s="17"/>
      <c r="J22" s="18">
        <v>124242.65</v>
      </c>
    </row>
    <row r="23" spans="2:10" x14ac:dyDescent="0.25">
      <c r="B23" s="7">
        <v>46073</v>
      </c>
      <c r="C23" s="8">
        <v>505</v>
      </c>
      <c r="D23" s="9"/>
      <c r="E23" s="10">
        <v>25</v>
      </c>
      <c r="F23" s="33">
        <f t="shared" si="0"/>
        <v>12625</v>
      </c>
      <c r="G23" s="19"/>
      <c r="H23" s="16"/>
      <c r="I23" s="17"/>
      <c r="J23" s="18"/>
    </row>
    <row r="24" spans="2:10" x14ac:dyDescent="0.25">
      <c r="B24" s="7">
        <v>46074</v>
      </c>
      <c r="C24" s="8">
        <v>337.5</v>
      </c>
      <c r="D24" s="9"/>
      <c r="E24" s="10">
        <v>25</v>
      </c>
      <c r="F24" s="33">
        <f t="shared" si="0"/>
        <v>8437.5</v>
      </c>
      <c r="G24" s="19"/>
      <c r="H24" s="16"/>
      <c r="I24" s="17"/>
      <c r="J24" s="18"/>
    </row>
    <row r="25" spans="2:10" x14ac:dyDescent="0.25">
      <c r="B25" s="7">
        <v>46075</v>
      </c>
      <c r="C25" s="8">
        <v>700</v>
      </c>
      <c r="D25" s="9"/>
      <c r="E25" s="10">
        <v>25</v>
      </c>
      <c r="F25" s="33">
        <f t="shared" si="0"/>
        <v>17500</v>
      </c>
      <c r="G25" s="19"/>
      <c r="H25" s="16"/>
      <c r="I25" s="17"/>
      <c r="J25" s="18"/>
    </row>
    <row r="26" spans="2:10" x14ac:dyDescent="0.25">
      <c r="B26" s="7">
        <v>46076</v>
      </c>
      <c r="C26" s="8">
        <v>536</v>
      </c>
      <c r="D26" s="9"/>
      <c r="E26" s="10">
        <v>25</v>
      </c>
      <c r="F26" s="33">
        <f t="shared" si="0"/>
        <v>13400</v>
      </c>
      <c r="G26" s="19"/>
      <c r="H26" s="16"/>
      <c r="I26" s="17"/>
      <c r="J26" s="18"/>
    </row>
    <row r="27" spans="2:10" x14ac:dyDescent="0.25">
      <c r="B27" s="7">
        <v>46077</v>
      </c>
      <c r="C27" s="8">
        <v>497</v>
      </c>
      <c r="D27" s="9"/>
      <c r="E27" s="10">
        <v>25</v>
      </c>
      <c r="F27" s="33">
        <f t="shared" si="0"/>
        <v>12425</v>
      </c>
      <c r="G27" s="19"/>
      <c r="H27" s="16"/>
      <c r="I27" s="17"/>
      <c r="J27" s="18"/>
    </row>
    <row r="28" spans="2:10" x14ac:dyDescent="0.25">
      <c r="B28" s="7">
        <v>46078</v>
      </c>
      <c r="C28" s="8">
        <v>341</v>
      </c>
      <c r="D28" s="9"/>
      <c r="E28" s="10">
        <v>25</v>
      </c>
      <c r="F28" s="33">
        <f t="shared" si="0"/>
        <v>8525</v>
      </c>
      <c r="G28" s="19"/>
      <c r="H28" s="16"/>
      <c r="I28" s="17"/>
      <c r="J28" s="18"/>
    </row>
    <row r="29" spans="2:10" x14ac:dyDescent="0.25">
      <c r="B29" s="7">
        <v>46079</v>
      </c>
      <c r="C29" s="8">
        <v>655</v>
      </c>
      <c r="D29" s="9"/>
      <c r="E29" s="10">
        <v>25</v>
      </c>
      <c r="F29" s="33">
        <f t="shared" si="0"/>
        <v>16375</v>
      </c>
      <c r="G29" s="19"/>
      <c r="H29" s="16"/>
      <c r="I29" s="17"/>
      <c r="J29" s="18"/>
    </row>
    <row r="30" spans="2:10" x14ac:dyDescent="0.25">
      <c r="B30" s="7">
        <v>46080</v>
      </c>
      <c r="C30" s="8">
        <v>332.5</v>
      </c>
      <c r="D30" s="9"/>
      <c r="E30" s="10">
        <v>25</v>
      </c>
      <c r="F30" s="33">
        <f t="shared" si="0"/>
        <v>8312.5</v>
      </c>
      <c r="G30" s="19"/>
      <c r="H30" s="16"/>
      <c r="I30" s="17"/>
      <c r="J30" s="18"/>
    </row>
    <row r="31" spans="2:10" x14ac:dyDescent="0.25">
      <c r="B31" s="7">
        <v>46081</v>
      </c>
      <c r="C31" s="8">
        <v>489.5</v>
      </c>
      <c r="D31" s="9"/>
      <c r="E31" s="10">
        <v>25</v>
      </c>
      <c r="F31" s="33">
        <f t="shared" si="0"/>
        <v>12237.5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14506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366276.50271000003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362650</v>
      </c>
      <c r="L36" s="31">
        <f>J36-J4-J5-J6+J37</f>
        <v>366276.5</v>
      </c>
    </row>
    <row r="37" spans="2:12" x14ac:dyDescent="0.25">
      <c r="B37" s="26" t="s">
        <v>14</v>
      </c>
      <c r="C37" s="30">
        <f>C35</f>
        <v>14506</v>
      </c>
      <c r="D37" s="9">
        <f>D35/1.03</f>
        <v>0</v>
      </c>
      <c r="E37" s="10"/>
      <c r="F37" s="33">
        <f>SUM(F4:F36)</f>
        <v>362650</v>
      </c>
      <c r="G37" s="19"/>
      <c r="H37" s="17" t="s">
        <v>15</v>
      </c>
      <c r="I37" s="17">
        <v>0.01</v>
      </c>
      <c r="J37" s="18">
        <f>J36*I37</f>
        <v>3626.5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-2.7100000297650695E-3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387A-3560-46E5-A4E8-8DDB9CDAAF78}">
  <dimension ref="B1:AC43"/>
  <sheetViews>
    <sheetView tabSelected="1"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SUM(N3:N9)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  <c r="P3" s="120">
        <v>46106</v>
      </c>
      <c r="Q3" s="13">
        <f>R3-P3</f>
        <v>6</v>
      </c>
      <c r="R3" s="49">
        <v>46112</v>
      </c>
      <c r="S3" s="13" t="s">
        <v>95</v>
      </c>
      <c r="T3" s="121">
        <v>244</v>
      </c>
      <c r="U3" s="122" t="s">
        <v>39</v>
      </c>
      <c r="V3" s="122" t="s">
        <v>46</v>
      </c>
      <c r="W3" s="123">
        <v>1</v>
      </c>
      <c r="X3" s="122" t="s">
        <v>41</v>
      </c>
      <c r="Y3" s="124">
        <v>2250</v>
      </c>
      <c r="Z3" s="125">
        <v>2250</v>
      </c>
      <c r="AA3" s="125">
        <v>450</v>
      </c>
      <c r="AB3" s="125">
        <v>2700</v>
      </c>
      <c r="AC3" t="s">
        <v>96</v>
      </c>
    </row>
    <row r="4" spans="2:29" x14ac:dyDescent="0.25">
      <c r="B4" s="7">
        <v>46082</v>
      </c>
      <c r="C4" s="8">
        <v>468.5</v>
      </c>
      <c r="D4" s="9"/>
      <c r="E4" s="10">
        <v>25</v>
      </c>
      <c r="F4" s="33">
        <f>E4*C4</f>
        <v>11712.5</v>
      </c>
      <c r="G4" s="11"/>
      <c r="H4" s="12" t="s">
        <v>6</v>
      </c>
      <c r="I4" s="13">
        <v>0.01</v>
      </c>
      <c r="J4" s="14"/>
      <c r="L4" s="17"/>
      <c r="M4" s="17"/>
      <c r="N4" s="17"/>
      <c r="P4" s="120">
        <v>46106</v>
      </c>
      <c r="Q4" s="13">
        <f>R4-P4</f>
        <v>6</v>
      </c>
      <c r="R4" s="49">
        <v>46112</v>
      </c>
      <c r="S4" s="13" t="s">
        <v>95</v>
      </c>
      <c r="T4" s="121">
        <v>244</v>
      </c>
      <c r="U4" s="122" t="s">
        <v>39</v>
      </c>
      <c r="V4" s="122" t="s">
        <v>47</v>
      </c>
      <c r="W4" s="123">
        <v>1</v>
      </c>
      <c r="X4" s="122" t="s">
        <v>41</v>
      </c>
      <c r="Y4" s="124">
        <v>1541.6666700000001</v>
      </c>
      <c r="Z4" s="125">
        <v>1541.67</v>
      </c>
      <c r="AA4" s="125">
        <v>308.33</v>
      </c>
      <c r="AB4" s="125">
        <v>1850</v>
      </c>
      <c r="AC4" t="s">
        <v>96</v>
      </c>
    </row>
    <row r="5" spans="2:29" x14ac:dyDescent="0.25">
      <c r="B5" s="7">
        <v>46083</v>
      </c>
      <c r="C5" s="8">
        <v>469.5</v>
      </c>
      <c r="D5" s="9"/>
      <c r="E5" s="10">
        <v>25</v>
      </c>
      <c r="F5" s="33">
        <f t="shared" ref="F5:F34" si="0">E5*C5</f>
        <v>11737.5</v>
      </c>
      <c r="G5" s="11"/>
      <c r="H5" s="12" t="s">
        <v>7</v>
      </c>
      <c r="I5" s="13">
        <v>1E-3</v>
      </c>
      <c r="J5" s="14"/>
      <c r="L5" s="17"/>
      <c r="M5" s="17"/>
      <c r="N5" s="17"/>
      <c r="P5" s="52"/>
      <c r="Q5" s="52"/>
      <c r="R5" s="52"/>
      <c r="S5" s="52"/>
      <c r="T5" s="52"/>
      <c r="U5" s="52"/>
      <c r="V5" s="52" t="s">
        <v>99</v>
      </c>
      <c r="W5" s="52"/>
      <c r="X5" s="52"/>
      <c r="Y5" s="52"/>
      <c r="Z5" s="52"/>
      <c r="AA5" s="52"/>
      <c r="AB5" s="69">
        <v>-4550</v>
      </c>
    </row>
    <row r="6" spans="2:29" x14ac:dyDescent="0.25">
      <c r="B6" s="7">
        <v>46084</v>
      </c>
      <c r="C6" s="8">
        <v>470.5</v>
      </c>
      <c r="D6" s="9"/>
      <c r="E6" s="10">
        <v>25</v>
      </c>
      <c r="F6" s="33">
        <f t="shared" si="0"/>
        <v>11762.5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46085</v>
      </c>
      <c r="C7" s="8">
        <v>469.5</v>
      </c>
      <c r="D7" s="9"/>
      <c r="E7" s="10">
        <v>25</v>
      </c>
      <c r="F7" s="33">
        <f t="shared" si="0"/>
        <v>11737.5</v>
      </c>
      <c r="G7" s="11"/>
      <c r="H7" s="12" t="s">
        <v>9</v>
      </c>
      <c r="I7" s="13"/>
      <c r="J7" s="14">
        <f>'ŞUBAT 2026'!J39*-1</f>
        <v>2.7100000297650695E-3</v>
      </c>
      <c r="L7" s="17"/>
      <c r="M7" s="17"/>
      <c r="N7" s="17"/>
    </row>
    <row r="8" spans="2:29" x14ac:dyDescent="0.25">
      <c r="B8" s="7">
        <v>46086</v>
      </c>
      <c r="C8" s="8">
        <v>470.5</v>
      </c>
      <c r="D8" s="9"/>
      <c r="E8" s="10">
        <v>25</v>
      </c>
      <c r="F8" s="33">
        <f t="shared" si="0"/>
        <v>11762.5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46087</v>
      </c>
      <c r="C9" s="8">
        <v>446.5</v>
      </c>
      <c r="D9" s="9"/>
      <c r="E9" s="10">
        <v>25</v>
      </c>
      <c r="F9" s="33">
        <f t="shared" si="0"/>
        <v>11162.5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46088</v>
      </c>
      <c r="C10" s="8">
        <v>514.5</v>
      </c>
      <c r="D10" s="9"/>
      <c r="E10" s="10">
        <v>25</v>
      </c>
      <c r="F10" s="33">
        <f t="shared" si="0"/>
        <v>12862.5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46089</v>
      </c>
      <c r="C11" s="8">
        <v>371</v>
      </c>
      <c r="D11" s="9"/>
      <c r="E11" s="10">
        <v>25</v>
      </c>
      <c r="F11" s="33">
        <f t="shared" si="0"/>
        <v>9275</v>
      </c>
      <c r="G11" s="119">
        <v>46106</v>
      </c>
      <c r="H11" s="16" t="s">
        <v>97</v>
      </c>
      <c r="I11" s="17"/>
      <c r="J11" s="118">
        <v>2700</v>
      </c>
    </row>
    <row r="12" spans="2:29" x14ac:dyDescent="0.25">
      <c r="B12" s="7">
        <v>46090</v>
      </c>
      <c r="C12" s="8">
        <v>439.5</v>
      </c>
      <c r="D12" s="9"/>
      <c r="E12" s="10">
        <v>25</v>
      </c>
      <c r="F12" s="33">
        <f t="shared" si="0"/>
        <v>10987.5</v>
      </c>
      <c r="G12" s="119">
        <v>46106</v>
      </c>
      <c r="H12" s="16" t="s">
        <v>98</v>
      </c>
      <c r="I12" s="17"/>
      <c r="J12" s="118">
        <v>1850</v>
      </c>
    </row>
    <row r="13" spans="2:29" x14ac:dyDescent="0.25">
      <c r="B13" s="7">
        <v>46091</v>
      </c>
      <c r="C13" s="8">
        <v>576</v>
      </c>
      <c r="D13" s="9"/>
      <c r="E13" s="10">
        <v>25</v>
      </c>
      <c r="F13" s="33">
        <f t="shared" si="0"/>
        <v>14400</v>
      </c>
      <c r="G13" s="19"/>
      <c r="H13" s="16"/>
      <c r="I13" s="17"/>
      <c r="J13" s="18"/>
    </row>
    <row r="14" spans="2:29" x14ac:dyDescent="0.25">
      <c r="B14" s="7">
        <v>46092</v>
      </c>
      <c r="C14" s="8">
        <v>453.5</v>
      </c>
      <c r="D14" s="9"/>
      <c r="E14" s="10">
        <v>25</v>
      </c>
      <c r="F14" s="33">
        <f t="shared" si="0"/>
        <v>11337.5</v>
      </c>
      <c r="G14" s="15">
        <v>46132</v>
      </c>
      <c r="H14" s="16" t="s">
        <v>66</v>
      </c>
      <c r="I14" s="17"/>
      <c r="J14" s="18">
        <v>50000</v>
      </c>
    </row>
    <row r="15" spans="2:29" x14ac:dyDescent="0.25">
      <c r="B15" s="7">
        <v>46093</v>
      </c>
      <c r="C15" s="8">
        <v>462</v>
      </c>
      <c r="D15" s="9"/>
      <c r="E15" s="10">
        <v>25</v>
      </c>
      <c r="F15" s="33">
        <f t="shared" si="0"/>
        <v>11550</v>
      </c>
      <c r="G15" s="19"/>
      <c r="H15" s="16"/>
      <c r="I15" s="17"/>
      <c r="J15" s="18"/>
    </row>
    <row r="16" spans="2:29" x14ac:dyDescent="0.25">
      <c r="B16" s="7">
        <v>46094</v>
      </c>
      <c r="C16" s="8">
        <v>300</v>
      </c>
      <c r="D16" s="9"/>
      <c r="E16" s="10">
        <v>25</v>
      </c>
      <c r="F16" s="33">
        <f t="shared" si="0"/>
        <v>7500</v>
      </c>
      <c r="G16" s="19"/>
      <c r="H16" s="16"/>
      <c r="I16" s="17"/>
      <c r="J16" s="18"/>
    </row>
    <row r="17" spans="2:10" x14ac:dyDescent="0.25">
      <c r="B17" s="7">
        <v>46095</v>
      </c>
      <c r="C17" s="8">
        <v>456.5</v>
      </c>
      <c r="D17" s="9"/>
      <c r="E17" s="10">
        <v>25</v>
      </c>
      <c r="F17" s="33">
        <f t="shared" si="0"/>
        <v>11412.5</v>
      </c>
      <c r="G17" s="15">
        <v>46142</v>
      </c>
      <c r="H17" s="16" t="s">
        <v>66</v>
      </c>
      <c r="I17" s="17"/>
      <c r="J17" s="18">
        <v>100000</v>
      </c>
    </row>
    <row r="18" spans="2:10" x14ac:dyDescent="0.25">
      <c r="B18" s="7">
        <v>46096</v>
      </c>
      <c r="C18" s="8">
        <v>468.5</v>
      </c>
      <c r="D18" s="9"/>
      <c r="E18" s="10">
        <v>25</v>
      </c>
      <c r="F18" s="33">
        <f t="shared" si="0"/>
        <v>11712.5</v>
      </c>
      <c r="G18" s="15">
        <v>46142</v>
      </c>
      <c r="H18" s="16" t="s">
        <v>101</v>
      </c>
      <c r="I18" s="17"/>
      <c r="J18" s="18">
        <v>100000</v>
      </c>
    </row>
    <row r="19" spans="2:10" x14ac:dyDescent="0.25">
      <c r="B19" s="7">
        <v>46097</v>
      </c>
      <c r="C19" s="8">
        <v>464</v>
      </c>
      <c r="D19" s="9"/>
      <c r="E19" s="10">
        <v>25</v>
      </c>
      <c r="F19" s="33">
        <f t="shared" si="0"/>
        <v>11600</v>
      </c>
      <c r="G19" s="15">
        <v>46142</v>
      </c>
      <c r="H19" s="16" t="s">
        <v>101</v>
      </c>
      <c r="I19" s="17"/>
      <c r="J19" s="18">
        <v>100000</v>
      </c>
    </row>
    <row r="20" spans="2:10" x14ac:dyDescent="0.25">
      <c r="B20" s="7">
        <v>46098</v>
      </c>
      <c r="C20" s="8">
        <v>476</v>
      </c>
      <c r="D20" s="9"/>
      <c r="E20" s="10">
        <v>25</v>
      </c>
      <c r="F20" s="33">
        <f t="shared" si="0"/>
        <v>11900</v>
      </c>
      <c r="G20" s="19"/>
      <c r="H20" s="16"/>
      <c r="I20" s="17"/>
      <c r="J20" s="18"/>
    </row>
    <row r="21" spans="2:10" x14ac:dyDescent="0.25">
      <c r="B21" s="7">
        <v>46099</v>
      </c>
      <c r="C21" s="8">
        <v>345</v>
      </c>
      <c r="D21" s="9"/>
      <c r="E21" s="10">
        <v>25</v>
      </c>
      <c r="F21" s="33">
        <f t="shared" si="0"/>
        <v>8625</v>
      </c>
      <c r="G21" s="19"/>
      <c r="H21" s="16"/>
      <c r="I21" s="17"/>
      <c r="J21" s="18"/>
    </row>
    <row r="22" spans="2:10" x14ac:dyDescent="0.25">
      <c r="B22" s="7">
        <v>46100</v>
      </c>
      <c r="C22" s="8">
        <v>461</v>
      </c>
      <c r="D22" s="9"/>
      <c r="E22" s="10">
        <v>25</v>
      </c>
      <c r="F22" s="33">
        <f t="shared" si="0"/>
        <v>11525</v>
      </c>
      <c r="G22" s="19"/>
      <c r="H22" s="16"/>
      <c r="I22" s="17"/>
      <c r="J22" s="18"/>
    </row>
    <row r="23" spans="2:10" x14ac:dyDescent="0.25">
      <c r="B23" s="7">
        <v>46101</v>
      </c>
      <c r="C23" s="8">
        <v>632</v>
      </c>
      <c r="D23" s="9"/>
      <c r="E23" s="10">
        <v>25</v>
      </c>
      <c r="F23" s="33">
        <f t="shared" si="0"/>
        <v>15800</v>
      </c>
      <c r="G23" s="19"/>
      <c r="H23" s="16"/>
      <c r="I23" s="17"/>
      <c r="J23" s="18"/>
    </row>
    <row r="24" spans="2:10" x14ac:dyDescent="0.25">
      <c r="B24" s="7">
        <v>46102</v>
      </c>
      <c r="C24" s="8">
        <v>465</v>
      </c>
      <c r="D24" s="9"/>
      <c r="E24" s="10">
        <v>25</v>
      </c>
      <c r="F24" s="33">
        <f t="shared" si="0"/>
        <v>11625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947</v>
      </c>
      <c r="D26" s="9"/>
      <c r="E26" s="10">
        <v>25</v>
      </c>
      <c r="F26" s="33">
        <f t="shared" si="0"/>
        <v>23675</v>
      </c>
      <c r="G26" s="19"/>
      <c r="H26" s="16"/>
      <c r="I26" s="17"/>
      <c r="J26" s="18"/>
    </row>
    <row r="27" spans="2:10" x14ac:dyDescent="0.25">
      <c r="B27" s="7">
        <v>46105</v>
      </c>
      <c r="C27" s="8">
        <v>473</v>
      </c>
      <c r="D27" s="9"/>
      <c r="E27" s="10">
        <v>25</v>
      </c>
      <c r="F27" s="33">
        <f t="shared" si="0"/>
        <v>11825</v>
      </c>
      <c r="G27" s="19"/>
      <c r="H27" s="16"/>
      <c r="I27" s="17"/>
      <c r="J27" s="18"/>
    </row>
    <row r="28" spans="2:10" x14ac:dyDescent="0.25">
      <c r="B28" s="7">
        <v>46106</v>
      </c>
      <c r="C28" s="8">
        <v>460</v>
      </c>
      <c r="D28" s="9"/>
      <c r="E28" s="10">
        <v>25</v>
      </c>
      <c r="F28" s="33">
        <f t="shared" si="0"/>
        <v>11500</v>
      </c>
      <c r="G28" s="19"/>
      <c r="H28" s="16"/>
      <c r="I28" s="17"/>
      <c r="J28" s="18"/>
    </row>
    <row r="29" spans="2:10" x14ac:dyDescent="0.25">
      <c r="B29" s="7">
        <v>46107</v>
      </c>
      <c r="C29" s="8">
        <v>467</v>
      </c>
      <c r="D29" s="9"/>
      <c r="E29" s="10">
        <v>25</v>
      </c>
      <c r="F29" s="33">
        <f t="shared" si="0"/>
        <v>11675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930</v>
      </c>
      <c r="D31" s="9"/>
      <c r="E31" s="10">
        <v>25</v>
      </c>
      <c r="F31" s="33">
        <f t="shared" si="0"/>
        <v>23250</v>
      </c>
      <c r="G31" s="19"/>
      <c r="H31" s="16"/>
      <c r="I31" s="17"/>
      <c r="J31" s="18"/>
    </row>
    <row r="32" spans="2:10" x14ac:dyDescent="0.25">
      <c r="B32" s="7">
        <v>46110</v>
      </c>
      <c r="C32" s="8">
        <v>310.5</v>
      </c>
      <c r="D32" s="9"/>
      <c r="E32" s="10">
        <v>25</v>
      </c>
      <c r="F32" s="33">
        <f t="shared" si="0"/>
        <v>7762.5</v>
      </c>
      <c r="G32" s="19"/>
      <c r="H32" s="16"/>
      <c r="I32" s="17"/>
      <c r="J32" s="18"/>
    </row>
    <row r="33" spans="2:12" x14ac:dyDescent="0.25">
      <c r="B33" s="7">
        <v>46111</v>
      </c>
      <c r="C33" s="8">
        <v>621</v>
      </c>
      <c r="D33" s="9"/>
      <c r="E33" s="10">
        <v>25</v>
      </c>
      <c r="F33" s="33">
        <f t="shared" si="0"/>
        <v>15525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454.5</v>
      </c>
      <c r="D34" s="45"/>
      <c r="E34" s="10">
        <v>25</v>
      </c>
      <c r="F34" s="47">
        <f t="shared" si="0"/>
        <v>11362.5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14342.5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354550.00271000003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358562.5</v>
      </c>
      <c r="L36" s="31">
        <f>J36-J4-J5-J6+J37</f>
        <v>362148.125</v>
      </c>
    </row>
    <row r="37" spans="2:12" x14ac:dyDescent="0.25">
      <c r="B37" s="26" t="s">
        <v>14</v>
      </c>
      <c r="C37" s="30">
        <f>C35</f>
        <v>14342.5</v>
      </c>
      <c r="D37" s="9">
        <f>D35/1.03</f>
        <v>0</v>
      </c>
      <c r="E37" s="10"/>
      <c r="F37" s="33">
        <f>SUM(F4:F36)</f>
        <v>358562.5</v>
      </c>
      <c r="G37" s="19"/>
      <c r="H37" s="17" t="s">
        <v>15</v>
      </c>
      <c r="I37" s="17">
        <v>0.01</v>
      </c>
      <c r="J37" s="18">
        <f>J36*I37</f>
        <v>3585.625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7598.1222899999702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FEFA-4216-4ED3-8A98-04706503E383}">
  <dimension ref="B1:AC43"/>
  <sheetViews>
    <sheetView zoomScale="85" zoomScaleNormal="85" workbookViewId="0">
      <selection activeCell="I23" sqref="I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SUM(N3:N9)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17"/>
      <c r="M4" s="17"/>
      <c r="N4" s="17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/>
      <c r="M5" s="17"/>
      <c r="N5" s="17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-7598.1222899999702</v>
      </c>
      <c r="L7" s="17"/>
      <c r="M7" s="17"/>
      <c r="N7" s="17"/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26" t="s">
        <v>100</v>
      </c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-7598.1222899999702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7598.1222899999702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3D50-EAFB-477F-A396-645FCB3FF8FD}">
  <dimension ref="B1:AC43"/>
  <sheetViews>
    <sheetView zoomScale="85" zoomScaleNormal="85" workbookViewId="0">
      <selection activeCell="D24" sqref="D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SUM(N3:N9)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46143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L4" s="17"/>
      <c r="M4" s="17"/>
      <c r="N4" s="17"/>
    </row>
    <row r="5" spans="2:29" x14ac:dyDescent="0.25">
      <c r="B5" s="7">
        <v>46144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/>
      <c r="M5" s="17"/>
      <c r="N5" s="17"/>
    </row>
    <row r="6" spans="2:29" x14ac:dyDescent="0.25">
      <c r="B6" s="7">
        <v>46145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46146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-7598.1222899999702</v>
      </c>
      <c r="L7" s="17"/>
      <c r="M7" s="17"/>
      <c r="N7" s="17"/>
    </row>
    <row r="8" spans="2:29" x14ac:dyDescent="0.25">
      <c r="B8" s="7">
        <v>46147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46148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46149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46150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20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-7598.1222899999702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7598.1222899999702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4461-22FD-4049-8E6B-D47BFAC42B1B}">
  <dimension ref="B1:AC43"/>
  <sheetViews>
    <sheetView zoomScale="85" zoomScaleNormal="85" workbookViewId="0">
      <selection activeCell="P18" sqref="P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SUM(N3:N9)</f>
        <v>0</v>
      </c>
    </row>
    <row r="2" spans="2:29" ht="25.5" customHeight="1" thickBot="1" x14ac:dyDescent="0.3">
      <c r="B2" s="130" t="s">
        <v>33</v>
      </c>
      <c r="C2" s="131"/>
      <c r="D2" s="131"/>
      <c r="E2" s="131"/>
      <c r="F2" s="131"/>
      <c r="G2" s="131"/>
      <c r="H2" s="131"/>
      <c r="I2" s="131"/>
      <c r="J2" s="132"/>
      <c r="L2" s="138" t="s">
        <v>34</v>
      </c>
      <c r="M2" s="139"/>
      <c r="N2" s="14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46174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L4" s="17"/>
      <c r="M4" s="17"/>
      <c r="N4" s="17"/>
    </row>
    <row r="5" spans="2:29" x14ac:dyDescent="0.25">
      <c r="B5" s="7">
        <v>46175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/>
      <c r="M5" s="17"/>
      <c r="N5" s="17"/>
    </row>
    <row r="6" spans="2:29" x14ac:dyDescent="0.25">
      <c r="B6" s="7">
        <v>46176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46177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'MAYIS 2026'!J39*-1</f>
        <v>-7598.1222899999702</v>
      </c>
      <c r="L7" s="17"/>
      <c r="M7" s="17"/>
      <c r="N7" s="17"/>
    </row>
    <row r="8" spans="2:29" x14ac:dyDescent="0.25">
      <c r="B8" s="7">
        <v>46178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46179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46180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46181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20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3" t="s">
        <v>11</v>
      </c>
      <c r="I35" s="133"/>
      <c r="J35" s="25">
        <f>SUM(J4:J34)</f>
        <v>-7598.1222899999702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4" t="s">
        <v>13</v>
      </c>
      <c r="I36" s="13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5" t="s">
        <v>16</v>
      </c>
      <c r="C39" s="136"/>
      <c r="D39" s="27"/>
      <c r="E39" s="34"/>
      <c r="F39" s="35"/>
      <c r="G39" s="28"/>
      <c r="H39" s="137" t="s">
        <v>17</v>
      </c>
      <c r="I39" s="137"/>
      <c r="J39" s="29">
        <f>J36+J37+J38-J35</f>
        <v>7598.1222899999702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2026-04-30T17:34:20Z</dcterms:modified>
</cp:coreProperties>
</file>